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amalbarracinq_dane_gov_co/Documents/OPLAN - DANE/Informes de empalme/Informe de Empalme 2022-2026 DNP - DAPRE/Anexos Informe de Empalme DNP/"/>
    </mc:Choice>
  </mc:AlternateContent>
  <xr:revisionPtr revIDLastSave="6" documentId="13_ncr:1_{794CBFB4-94C0-41A6-BDD4-E4B841EAB921}" xr6:coauthVersionLast="47" xr6:coauthVersionMax="47" xr10:uidLastSave="{3C6ACADA-0DF7-42D0-8E71-F4D806BFCA6D}"/>
  <bookViews>
    <workbookView xWindow="-110" yWindow="-110" windowWidth="19420" windowHeight="10300" firstSheet="1" activeTab="4" xr2:uid="{00000000-000D-0000-FFFF-FFFF00000000}"/>
  </bookViews>
  <sheets>
    <sheet name="2019-2025 (2)" sheetId="8" state="hidden" r:id="rId1"/>
    <sheet name="Hoja8" sheetId="10" r:id="rId2"/>
    <sheet name="2022-2026 DANE" sheetId="1" r:id="rId3"/>
    <sheet name="Hoja9" sheetId="11" r:id="rId4"/>
    <sheet name="2022-2026 FONDANE" sheetId="9" r:id="rId5"/>
  </sheets>
  <definedNames>
    <definedName name="_xlnm._FilterDatabase" localSheetId="0" hidden="1">'2019-2025 (2)'!$A$6:$AA$6</definedName>
    <definedName name="_xlnm._FilterDatabase" localSheetId="2" hidden="1">'2022-2026 DANE'!$A$6:$AC$182</definedName>
    <definedName name="_xlnm._FilterDatabase" localSheetId="4" hidden="1">'2022-2026 FONDANE'!$A$6:$AC$6</definedName>
  </definedNames>
  <calcPr calcId="191029"/>
  <pivotCaches>
    <pivotCache cacheId="2" r:id="rId6"/>
    <pivotCache cacheId="3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6" i="11" l="1"/>
  <c r="D46" i="11"/>
  <c r="E46" i="11"/>
  <c r="C65" i="11"/>
  <c r="D65" i="11"/>
  <c r="E65" i="11"/>
  <c r="B65" i="11"/>
  <c r="B46" i="11"/>
  <c r="C67" i="10"/>
  <c r="D67" i="10"/>
  <c r="G67" i="10" s="1"/>
  <c r="E67" i="10"/>
  <c r="H67" i="10" s="1"/>
  <c r="B67" i="10"/>
  <c r="C48" i="10"/>
  <c r="F48" i="10" s="1"/>
  <c r="D48" i="10"/>
  <c r="G48" i="10" s="1"/>
  <c r="E48" i="10"/>
  <c r="H48" i="10" s="1"/>
  <c r="B48" i="10"/>
  <c r="AA46" i="9"/>
  <c r="AA47" i="9"/>
  <c r="AA48" i="9"/>
  <c r="AA49" i="9"/>
  <c r="AA50" i="9"/>
  <c r="AA51" i="9"/>
  <c r="AA52" i="9"/>
  <c r="AA53" i="9"/>
  <c r="AA54" i="9"/>
  <c r="Y47" i="9"/>
  <c r="Y48" i="9"/>
  <c r="Y49" i="9"/>
  <c r="Y50" i="9"/>
  <c r="Y51" i="9"/>
  <c r="Y52" i="9"/>
  <c r="Y53" i="9"/>
  <c r="Y54" i="9"/>
  <c r="Y201" i="1"/>
  <c r="Y202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H64" i="11"/>
  <c r="G64" i="11"/>
  <c r="F64" i="11"/>
  <c r="H63" i="11"/>
  <c r="G63" i="11"/>
  <c r="F63" i="11"/>
  <c r="H62" i="11"/>
  <c r="G62" i="11"/>
  <c r="F62" i="11"/>
  <c r="H61" i="11"/>
  <c r="G61" i="11"/>
  <c r="F61" i="11"/>
  <c r="H60" i="11"/>
  <c r="G60" i="11"/>
  <c r="F60" i="11"/>
  <c r="H59" i="11"/>
  <c r="G59" i="11"/>
  <c r="F59" i="11"/>
  <c r="H58" i="11"/>
  <c r="G58" i="11"/>
  <c r="F58" i="11"/>
  <c r="H57" i="11"/>
  <c r="G57" i="11"/>
  <c r="F57" i="11"/>
  <c r="H56" i="11"/>
  <c r="G56" i="11"/>
  <c r="F56" i="11"/>
  <c r="H55" i="11"/>
  <c r="G55" i="11"/>
  <c r="F55" i="11"/>
  <c r="H54" i="11"/>
  <c r="G54" i="11"/>
  <c r="F54" i="11"/>
  <c r="H53" i="11"/>
  <c r="G53" i="11"/>
  <c r="F53" i="11"/>
  <c r="H52" i="11"/>
  <c r="G52" i="11"/>
  <c r="F52" i="11"/>
  <c r="H51" i="11"/>
  <c r="G51" i="11"/>
  <c r="F51" i="11"/>
  <c r="H50" i="11"/>
  <c r="G50" i="11"/>
  <c r="F50" i="11"/>
  <c r="F67" i="10"/>
  <c r="H66" i="10"/>
  <c r="G66" i="10"/>
  <c r="F66" i="10"/>
  <c r="H65" i="10"/>
  <c r="G65" i="10"/>
  <c r="F65" i="10"/>
  <c r="H64" i="10"/>
  <c r="G64" i="10"/>
  <c r="F64" i="10"/>
  <c r="H63" i="10"/>
  <c r="G63" i="10"/>
  <c r="F63" i="10"/>
  <c r="H62" i="10"/>
  <c r="G62" i="10"/>
  <c r="F62" i="10"/>
  <c r="H61" i="10"/>
  <c r="G61" i="10"/>
  <c r="F61" i="10"/>
  <c r="H60" i="10"/>
  <c r="G60" i="10"/>
  <c r="F60" i="10"/>
  <c r="H59" i="10"/>
  <c r="G59" i="10"/>
  <c r="F59" i="10"/>
  <c r="H58" i="10"/>
  <c r="G58" i="10"/>
  <c r="F58" i="10"/>
  <c r="H57" i="10"/>
  <c r="G57" i="10"/>
  <c r="F57" i="10"/>
  <c r="H56" i="10"/>
  <c r="G56" i="10"/>
  <c r="F56" i="10"/>
  <c r="H55" i="10"/>
  <c r="G55" i="10"/>
  <c r="F55" i="10"/>
  <c r="H54" i="10"/>
  <c r="G54" i="10"/>
  <c r="F54" i="10"/>
  <c r="H53" i="10"/>
  <c r="G53" i="10"/>
  <c r="F53" i="10"/>
  <c r="H52" i="10"/>
  <c r="G52" i="10"/>
  <c r="F52" i="10"/>
  <c r="F34" i="10"/>
  <c r="G34" i="10"/>
  <c r="H34" i="10"/>
  <c r="F35" i="10"/>
  <c r="G35" i="10"/>
  <c r="H35" i="10"/>
  <c r="F36" i="10"/>
  <c r="G36" i="10"/>
  <c r="H36" i="10"/>
  <c r="F37" i="10"/>
  <c r="G37" i="10"/>
  <c r="H37" i="10"/>
  <c r="F38" i="10"/>
  <c r="G38" i="10"/>
  <c r="H38" i="10"/>
  <c r="F39" i="10"/>
  <c r="G39" i="10"/>
  <c r="H39" i="10"/>
  <c r="F40" i="10"/>
  <c r="G40" i="10"/>
  <c r="H40" i="10"/>
  <c r="F41" i="10"/>
  <c r="G41" i="10"/>
  <c r="H41" i="10"/>
  <c r="F42" i="10"/>
  <c r="G42" i="10"/>
  <c r="H42" i="10"/>
  <c r="F43" i="10"/>
  <c r="G43" i="10"/>
  <c r="H43" i="10"/>
  <c r="F44" i="10"/>
  <c r="G44" i="10"/>
  <c r="H44" i="10"/>
  <c r="F45" i="10"/>
  <c r="G45" i="10"/>
  <c r="H45" i="10"/>
  <c r="F46" i="10"/>
  <c r="G46" i="10"/>
  <c r="H46" i="10"/>
  <c r="F47" i="10"/>
  <c r="G47" i="10"/>
  <c r="H47" i="10"/>
  <c r="H33" i="10"/>
  <c r="G33" i="10"/>
  <c r="F33" i="10"/>
  <c r="F32" i="11"/>
  <c r="G32" i="11"/>
  <c r="H32" i="11"/>
  <c r="F33" i="11"/>
  <c r="G33" i="11"/>
  <c r="H33" i="11"/>
  <c r="F34" i="11"/>
  <c r="G34" i="11"/>
  <c r="H34" i="11"/>
  <c r="F35" i="11"/>
  <c r="G35" i="11"/>
  <c r="H35" i="11"/>
  <c r="F36" i="11"/>
  <c r="G36" i="11"/>
  <c r="H36" i="11"/>
  <c r="F37" i="11"/>
  <c r="G37" i="11"/>
  <c r="H37" i="11"/>
  <c r="F38" i="11"/>
  <c r="G38" i="11"/>
  <c r="H38" i="11"/>
  <c r="F39" i="11"/>
  <c r="G39" i="11"/>
  <c r="H39" i="11"/>
  <c r="F40" i="11"/>
  <c r="G40" i="11"/>
  <c r="H40" i="11"/>
  <c r="F41" i="11"/>
  <c r="G41" i="11"/>
  <c r="H41" i="11"/>
  <c r="F42" i="11"/>
  <c r="G42" i="11"/>
  <c r="H42" i="11"/>
  <c r="F43" i="11"/>
  <c r="G43" i="11"/>
  <c r="H43" i="11"/>
  <c r="F44" i="11"/>
  <c r="G44" i="11"/>
  <c r="H44" i="11"/>
  <c r="F45" i="11"/>
  <c r="G45" i="11"/>
  <c r="H45" i="11"/>
  <c r="H31" i="11"/>
  <c r="G31" i="11"/>
  <c r="F31" i="11"/>
  <c r="F65" i="11" l="1"/>
  <c r="H46" i="11"/>
  <c r="G46" i="11"/>
  <c r="F46" i="11"/>
  <c r="H65" i="11"/>
  <c r="G65" i="11"/>
  <c r="Y7" i="9"/>
  <c r="AA7" i="9"/>
  <c r="Y8" i="9"/>
  <c r="AA8" i="9"/>
  <c r="Y9" i="9"/>
  <c r="AA9" i="9"/>
  <c r="Y10" i="9"/>
  <c r="AA10" i="9"/>
  <c r="Y11" i="9"/>
  <c r="AA11" i="9"/>
  <c r="Y12" i="9"/>
  <c r="AA12" i="9"/>
  <c r="Y13" i="9"/>
  <c r="AA13" i="9"/>
  <c r="Y14" i="9"/>
  <c r="AA14" i="9"/>
  <c r="Y15" i="9"/>
  <c r="AA15" i="9"/>
  <c r="Y16" i="9"/>
  <c r="AA16" i="9"/>
  <c r="Y17" i="9"/>
  <c r="AA17" i="9"/>
  <c r="Y18" i="9"/>
  <c r="AA18" i="9"/>
  <c r="Y19" i="9"/>
  <c r="AA19" i="9"/>
  <c r="Y20" i="9"/>
  <c r="AA20" i="9"/>
  <c r="Y21" i="9"/>
  <c r="AA21" i="9"/>
  <c r="Y22" i="9"/>
  <c r="AA22" i="9"/>
  <c r="Y7" i="1"/>
  <c r="AA7" i="1"/>
  <c r="Y8" i="1"/>
  <c r="AA8" i="1"/>
  <c r="Y9" i="1"/>
  <c r="AA9" i="1"/>
  <c r="Y10" i="1"/>
  <c r="AA10" i="1"/>
  <c r="Y11" i="1"/>
  <c r="AA11" i="1"/>
  <c r="Y12" i="1"/>
  <c r="AA12" i="1"/>
  <c r="Y13" i="1"/>
  <c r="AA13" i="1"/>
  <c r="Y14" i="1"/>
  <c r="AA14" i="1"/>
  <c r="Y15" i="1"/>
  <c r="AA15" i="1"/>
  <c r="Y16" i="1"/>
  <c r="AA16" i="1"/>
  <c r="Y17" i="1"/>
  <c r="AA17" i="1"/>
  <c r="Y18" i="1"/>
  <c r="AA18" i="1"/>
  <c r="Y19" i="1"/>
  <c r="AA19" i="1"/>
  <c r="Y20" i="1"/>
  <c r="AA20" i="1"/>
  <c r="Y22" i="1"/>
  <c r="AA22" i="1"/>
  <c r="Y23" i="1"/>
  <c r="AA23" i="1"/>
  <c r="Y24" i="1"/>
  <c r="AA24" i="1"/>
  <c r="Y25" i="1"/>
  <c r="AA25" i="1"/>
  <c r="Y26" i="1"/>
  <c r="AA26" i="1"/>
  <c r="Y27" i="1"/>
  <c r="AA27" i="1"/>
  <c r="Y28" i="1"/>
  <c r="AA28" i="1"/>
  <c r="Y29" i="1"/>
  <c r="AA29" i="1"/>
  <c r="Y30" i="1"/>
  <c r="AA30" i="1"/>
  <c r="Y31" i="1"/>
  <c r="AA31" i="1"/>
  <c r="Y32" i="1"/>
  <c r="AA32" i="1"/>
  <c r="Y33" i="1"/>
  <c r="AA33" i="1"/>
  <c r="Y34" i="1"/>
  <c r="AA34" i="1"/>
  <c r="Y35" i="1"/>
  <c r="AA35" i="1"/>
  <c r="Y36" i="1"/>
  <c r="AA36" i="1"/>
  <c r="Y37" i="1"/>
  <c r="AA37" i="1"/>
  <c r="Y38" i="1"/>
  <c r="AA38" i="1"/>
  <c r="Y39" i="1"/>
  <c r="AA39" i="1"/>
  <c r="Y40" i="1"/>
  <c r="AA40" i="1"/>
  <c r="Y41" i="1"/>
  <c r="AA41" i="1"/>
  <c r="Y42" i="1"/>
  <c r="AA42" i="1"/>
  <c r="Y43" i="1"/>
  <c r="AA43" i="1"/>
  <c r="Y44" i="1"/>
  <c r="AA44" i="1"/>
  <c r="Y45" i="1"/>
  <c r="AA45" i="1"/>
  <c r="Y46" i="1"/>
  <c r="AA46" i="1"/>
  <c r="Y47" i="1"/>
  <c r="AA47" i="1"/>
  <c r="Y48" i="1"/>
  <c r="AA48" i="1"/>
  <c r="Y49" i="1"/>
  <c r="AA49" i="1"/>
  <c r="Y50" i="1"/>
  <c r="AA50" i="1"/>
  <c r="Y51" i="1"/>
  <c r="AA51" i="1"/>
  <c r="Y52" i="1"/>
  <c r="AA52" i="1"/>
  <c r="Y53" i="1"/>
  <c r="AA53" i="1"/>
  <c r="Y54" i="1"/>
  <c r="AA54" i="1"/>
  <c r="Y55" i="1"/>
  <c r="AA55" i="1"/>
  <c r="Y56" i="1"/>
  <c r="AA56" i="1"/>
  <c r="Y57" i="1"/>
  <c r="AA57" i="1"/>
  <c r="Y58" i="1"/>
  <c r="AA58" i="1"/>
  <c r="Y59" i="1"/>
  <c r="AA59" i="1"/>
  <c r="Y60" i="1"/>
  <c r="AA60" i="1"/>
  <c r="Y61" i="1"/>
  <c r="AA61" i="1"/>
  <c r="Y62" i="1"/>
  <c r="AA62" i="1"/>
  <c r="Y63" i="1"/>
  <c r="AA63" i="1"/>
  <c r="Y64" i="1"/>
  <c r="AA64" i="1"/>
  <c r="Y65" i="1"/>
  <c r="AA65" i="1"/>
  <c r="Y66" i="1"/>
  <c r="AA66" i="1"/>
  <c r="Y67" i="1"/>
  <c r="AA67" i="1"/>
  <c r="Y68" i="1"/>
  <c r="AA68" i="1"/>
  <c r="Y69" i="1"/>
  <c r="AA69" i="1"/>
  <c r="Y70" i="1"/>
  <c r="AA70" i="1"/>
  <c r="Y71" i="1"/>
  <c r="AA71" i="1"/>
  <c r="Y72" i="1"/>
  <c r="AA72" i="1"/>
  <c r="Y73" i="1"/>
  <c r="AA73" i="1"/>
  <c r="Y74" i="1"/>
  <c r="AA74" i="1"/>
  <c r="Y75" i="1"/>
  <c r="AA75" i="1"/>
  <c r="Y76" i="1"/>
  <c r="AA76" i="1"/>
  <c r="Y77" i="1"/>
  <c r="AA77" i="1"/>
  <c r="Y78" i="1"/>
  <c r="AA78" i="1"/>
  <c r="Y79" i="1"/>
  <c r="AA79" i="1"/>
  <c r="Y80" i="1"/>
  <c r="AA80" i="1"/>
  <c r="Y81" i="1"/>
  <c r="AA81" i="1"/>
  <c r="Y82" i="1"/>
  <c r="AA82" i="1"/>
  <c r="Y83" i="1"/>
  <c r="AA83" i="1"/>
  <c r="Y84" i="1"/>
  <c r="AA84" i="1"/>
  <c r="Y85" i="1"/>
  <c r="AA85" i="1"/>
  <c r="Y86" i="1"/>
  <c r="AA86" i="1"/>
  <c r="Y87" i="1"/>
  <c r="AA87" i="1"/>
  <c r="Y88" i="1"/>
  <c r="AA88" i="1"/>
  <c r="Y89" i="1"/>
  <c r="AA89" i="1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</calcChain>
</file>

<file path=xl/sharedStrings.xml><?xml version="1.0" encoding="utf-8"?>
<sst xmlns="http://schemas.openxmlformats.org/spreadsheetml/2006/main" count="7109" uniqueCount="240">
  <si>
    <t/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</si>
  <si>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</si>
  <si>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</si>
  <si>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</si>
  <si>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</si>
  <si>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</si>
  <si>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</si>
  <si>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</si>
  <si>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</si>
  <si>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</si>
  <si>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</si>
  <si>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</si>
  <si>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</si>
  <si>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</si>
  <si>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</si>
  <si>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</si>
  <si>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</si>
  <si>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</si>
  <si>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</si>
  <si>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</si>
  <si>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</si>
  <si>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</si>
  <si>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</si>
  <si>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</si>
  <si>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</si>
  <si>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</si>
  <si>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</si>
  <si>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DEPARTAMENTO ADMINISTRATIVO NACIONAL DE ESTADÍSTICA (DANE)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</si>
  <si>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</si>
  <si>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</si>
  <si>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</si>
  <si>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</si>
  <si>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</si>
  <si>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</si>
  <si>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</si>
  <si>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</si>
  <si>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</si>
  <si>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</si>
  <si>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</si>
  <si>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</si>
  <si>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</si>
  <si>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</si>
  <si>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</si>
  <si>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</si>
  <si>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</si>
  <si>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A-03-04-02-012</t>
  </si>
  <si>
    <t>04</t>
  </si>
  <si>
    <t>012</t>
  </si>
  <si>
    <t>INCAPACIDADES Y LICENCIAS DE MATERNIDAD Y PATERNIDAD (NO DE PENSIONES)</t>
  </si>
  <si>
    <t>A-03-10</t>
  </si>
  <si>
    <t>SENTENCIAS Y CONCILIACIONES</t>
  </si>
  <si>
    <t>A-08-01</t>
  </si>
  <si>
    <t>08</t>
  </si>
  <si>
    <t>IMPUESTOS</t>
  </si>
  <si>
    <t>A-08-04-01</t>
  </si>
  <si>
    <t>11</t>
  </si>
  <si>
    <t>SSF</t>
  </si>
  <si>
    <t>CUOTA DE FISCALIZACIÓN Y AUDITAJE</t>
  </si>
  <si>
    <t>A-08-05</t>
  </si>
  <si>
    <t>05</t>
  </si>
  <si>
    <t>MULTAS, SANCIONES E INTERESES DE MORA</t>
  </si>
  <si>
    <t>C-0401-1003-20</t>
  </si>
  <si>
    <t>C</t>
  </si>
  <si>
    <t>0401</t>
  </si>
  <si>
    <t>1003</t>
  </si>
  <si>
    <t>20</t>
  </si>
  <si>
    <t>13</t>
  </si>
  <si>
    <t>LEVANTAMIENTO Y ACTUALIZACIÓN DE LA  INFORMACIÓN ESTADÍSTICA DE CARÁCTER SOCIODEMOGRÁFICO A NIVEL LOCAL Y  NACIONAL</t>
  </si>
  <si>
    <t>C-0401-1003-21</t>
  </si>
  <si>
    <t>21</t>
  </si>
  <si>
    <t>LEVANTAMIENTO E INTEGRACIÓN DE LA INFORMACIÓN GEOESPACIAL CON LA INFRAESTRUCTURA ESTADÍSTICA NACIONAL Y OTROS DATOS  NACIONAL</t>
  </si>
  <si>
    <t>C-0401-1003-22</t>
  </si>
  <si>
    <t>22</t>
  </si>
  <si>
    <t>LEVANTAMIENTO Y ACTUALIZACIÓN DE ESTADÍSTICAS EN TEMAS ECONÓMICOS.  NACIONAL</t>
  </si>
  <si>
    <t>C-0401-1003-23</t>
  </si>
  <si>
    <t>23</t>
  </si>
  <si>
    <t>LEVANTAMIENTO Y ACTUALIZACIÓN DE ESTADÍSTICAS EN TEMAS SOCIALES  NACIONAL</t>
  </si>
  <si>
    <t>C-0401-1003-24</t>
  </si>
  <si>
    <t>24</t>
  </si>
  <si>
    <t>LEVANTAMIENTO DE INFORMACIÓN ESTADÍSTICA CON CALIDAD, COBERTURA Y OPORTUNIDAD  NACIONAL</t>
  </si>
  <si>
    <t>C-0401-1003-25</t>
  </si>
  <si>
    <t>25</t>
  </si>
  <si>
    <t>LEVANTAMIENTO RECOPILACIÓN Y ACTUALIZACIÓN DE LA INFORMACIÓN RELACIONADA CON CUENTAS NACIONALES Y MACROECONÓMICAS A NIVEL  NACIONAL</t>
  </si>
  <si>
    <t>C-0401-1003-26</t>
  </si>
  <si>
    <t>26</t>
  </si>
  <si>
    <t>FORTALECIMIENTO DE LA PRODUCCIÓN DE ESTADÍSTICAS SUFICIENTES Y DE CALIDAD, MEDIANTE LA COORDINACIÓN Y REGULACIÓN DEL SEN  NACIONAL</t>
  </si>
  <si>
    <t>C-0401-1003-28</t>
  </si>
  <si>
    <t>28</t>
  </si>
  <si>
    <t>DESARROLLO CENSO ECONOMICO. NACIONAL</t>
  </si>
  <si>
    <t>C-0401-1003-29</t>
  </si>
  <si>
    <t>29</t>
  </si>
  <si>
    <t>FORTALECIMIENTO DE LA DIFUSIÓN DE LA INFORMACIÓN ESTADÍSTICA PRODUCIDA POR EL DANE  NACIONAL</t>
  </si>
  <si>
    <t>C-0499-1003-5</t>
  </si>
  <si>
    <t>0499</t>
  </si>
  <si>
    <t>5</t>
  </si>
  <si>
    <t>FORTALECIMIENTO  Y MODERNIZACIÓN DE LAS TICS QUE RESPONDAN A LAS NECESIDADES DE LA ENTIDAD A NIVEL   NACIONAL</t>
  </si>
  <si>
    <t>C-0499-1003-6</t>
  </si>
  <si>
    <t>6</t>
  </si>
  <si>
    <t>FORTALECIMIENTO DE LA CAPACIDAD TÉCNICA Y ADMINISTRATIVA DE LOS PROCESOS DE LA ENTIDAD  NACIONAL</t>
  </si>
  <si>
    <t>C-0499-1003-7</t>
  </si>
  <si>
    <t>7</t>
  </si>
  <si>
    <t>MEJORAMIENTO  DE LA INFRAESTRUCTURA Y EQUIPAMIENTO FÍSICO DE LA ENTIDAD A NIVEL   NACIONAL</t>
  </si>
  <si>
    <t>C-0499-1003-8</t>
  </si>
  <si>
    <t>8</t>
  </si>
  <si>
    <t>MODERNIZACIÓN DE LA GESTIÓN DOCUMENTAL DEL DANE NACIONAL</t>
  </si>
  <si>
    <t>FONDO ROTATORIO DEL DANE</t>
  </si>
  <si>
    <t>Propios</t>
  </si>
  <si>
    <t>C-0401-1003-3</t>
  </si>
  <si>
    <t>3</t>
  </si>
  <si>
    <t>FORTALECIMIENTO DE LA CAPACIDAD DE PRODUCCIÓN DE INFORMACIÓN ESTADÍSTICA DEL SEN.  NACIONAL</t>
  </si>
  <si>
    <t>INSTITUTO GEOGRÁFICO AGUSTÍN CODAZZI - IGAC</t>
  </si>
  <si>
    <t>A-03-03-01-999</t>
  </si>
  <si>
    <t>999</t>
  </si>
  <si>
    <t>OTRAS TRANSFERENCIAS - DISTRIBUCIÓN PREVIO CONCEPTO DGPPN</t>
  </si>
  <si>
    <t>C-0404-1003-2</t>
  </si>
  <si>
    <t>0404</t>
  </si>
  <si>
    <t>2</t>
  </si>
  <si>
    <t>ACTUALIZACIÓN  Y GESTIÓN CATASTRAL  NACIONAL</t>
  </si>
  <si>
    <t>14</t>
  </si>
  <si>
    <t>C-0406-1003-1</t>
  </si>
  <si>
    <t>0406</t>
  </si>
  <si>
    <t>1</t>
  </si>
  <si>
    <t>LEVANTAMIENTO GENERACION  Y ACTUALIZACION DE LA RED GEODESICA NACIONAL Y LA CARTOGRAFIA  DEL PAIS COMO HERRAMIENTA FUNDAMENTAL PARA EL ESTABLECIMIENTO DE POLITICAS DE DESARROLLO   NACIONAL</t>
  </si>
  <si>
    <t>C-0406-1003-2</t>
  </si>
  <si>
    <t>FORTALECIMIENTO DE LA GESTION DEL CONOCIMIENTO Y LA INNOVACION EN EL AMBITO GEOGRAFICO DEL TERRITORIO  NACIONAL</t>
  </si>
  <si>
    <t>C-0406-1003-3</t>
  </si>
  <si>
    <t>DESARROLLO DE ESTUDIOS DE SUELOS, TIERRAS Y APLICACIONES AGROLOGICAS COMO INSUMO PARA EL ORDENAMIENTO INTEGRAL Y EL MANEJO SOSTENIBLE DEL TERRITORIO.  NACIONAL</t>
  </si>
  <si>
    <t>C-0406-1003-4</t>
  </si>
  <si>
    <t>4</t>
  </si>
  <si>
    <t>GENERACION DE ESTUDIOS GEOGRAFICOS E INVESTIGACIONES PARA LA CARACTERIZACION, ANALISIS Y DELIMITACION GEOGRAFICA DEL TERRITORIO NACIONAL  NACIONAL</t>
  </si>
  <si>
    <t>FORTALECIMIENTO DE LA GESTIÓN INSTITUCIONAL DEL IGAC A NIVEL   NACIONAL</t>
  </si>
  <si>
    <t>FORTALECIMIENTO DE LA INFRAESTRUCTURA FÍSICA DEL IGAC A NIVEL  NACIONAL</t>
  </si>
  <si>
    <t>IMPLEMENTACIÓN DE UN SISTEMA DE GESTIÓN DOCUMENTAL EN EL IGAC A NIVEL   NACIONAL</t>
  </si>
  <si>
    <t>FORTALECIMIENTO DE LOS PROCESOS DE DIFUSIÓN Y ACCESO A LA INFORMACIÓN GEOGRÁFICA A NIVEL   NACIONAL</t>
  </si>
  <si>
    <t>C-0401-1003-30</t>
  </si>
  <si>
    <t>30</t>
  </si>
  <si>
    <t>CONSOLIDACION DE UNA CULTURA ESTADISTICA A TRAVES DE LA INFORMACION COMO UN BIEN PUBLICO DEL PAIS  NACIONAL</t>
  </si>
  <si>
    <t>C-0401-1003-35</t>
  </si>
  <si>
    <t>35</t>
  </si>
  <si>
    <t>OPTIMIZACIÓN DE LA CAPACIDAD DEL DANE EN SUS PROCESOS DE RECOLECCIÓN Y ACOPIO DE LA INFORMACIÓN ESTADÍSTICA OFICIAL. NACIONAL</t>
  </si>
  <si>
    <t>C-0499-1003-10</t>
  </si>
  <si>
    <t>MODERNIZACIÓN TECNOLÓGICA PARA LA TRANSFORMACIÓN DIGITAL DEL DANE A NIVEL NACIONAL</t>
  </si>
  <si>
    <t>A-08-03</t>
  </si>
  <si>
    <t>TASAS Y DERECHOS ADMINISTRATIVOS</t>
  </si>
  <si>
    <t>Vigencia</t>
  </si>
  <si>
    <t>C-0401-1003-30-20104D</t>
  </si>
  <si>
    <t>20104D</t>
  </si>
  <si>
    <t>2. SEGURIDAD HUMANA Y JUSTICIA SOCIAL / D. DATOS SECTORIALES PARA AUMENTAR EL APROVECHAMIENTO DE DATOS EN EL PAÍS</t>
  </si>
  <si>
    <t>C-0401-1003-31-20104D</t>
  </si>
  <si>
    <t>31</t>
  </si>
  <si>
    <t>C-0401-1003-32-20104D</t>
  </si>
  <si>
    <t>32</t>
  </si>
  <si>
    <t>C-0401-1003-33-20104D</t>
  </si>
  <si>
    <t>33</t>
  </si>
  <si>
    <t>C-0401-1003-34-20104D</t>
  </si>
  <si>
    <t>34</t>
  </si>
  <si>
    <t>C-0401-1003-35-20104D</t>
  </si>
  <si>
    <t>C-0401-1003-36-20104D</t>
  </si>
  <si>
    <t>36</t>
  </si>
  <si>
    <t>C-0499-1003-7-53105B</t>
  </si>
  <si>
    <t>53105B</t>
  </si>
  <si>
    <t>5. CONVERGENCIA REGIONAL / B. ENTIDADES PÚBLICAS TERRITORIALES Y NACIONALES FORTALECIDAS</t>
  </si>
  <si>
    <t>C-0499-1003-8-53105B</t>
  </si>
  <si>
    <t>C-0499-1003-9-53105B</t>
  </si>
  <si>
    <t>9</t>
  </si>
  <si>
    <t>C-0499-1003-10-53105B</t>
  </si>
  <si>
    <t>C-0401-1003-3-20104D</t>
  </si>
  <si>
    <t>A-08-02</t>
  </si>
  <si>
    <t>ESTAMPILLAS</t>
  </si>
  <si>
    <t>C-0404-1003-2-10305B</t>
  </si>
  <si>
    <t>10305B</t>
  </si>
  <si>
    <t>1. ORDENAMIENTO DEL TERRITORIO ALREDEDOR DEL AGUA Y JUSTICIA AMBIENTAL / B. ACTUALIZACIÓN CATASTRAL MULTIPROPÓSITO</t>
  </si>
  <si>
    <t>C-0406-1003-1-10305B</t>
  </si>
  <si>
    <t>C-0406-1003-2-10305B</t>
  </si>
  <si>
    <t>C-0406-1003-3-10305B</t>
  </si>
  <si>
    <t>C-0406-1003-4-10305B</t>
  </si>
  <si>
    <t>C-0499-1003-11-53105B</t>
  </si>
  <si>
    <t>C-0499-1003-12-53105B</t>
  </si>
  <si>
    <t>12</t>
  </si>
  <si>
    <t>C-0401-1003-4-20104D</t>
  </si>
  <si>
    <t>A-05</t>
  </si>
  <si>
    <t>GASTOS DE COMERCIALIZACIÓN Y PRODUCCIÓN</t>
  </si>
  <si>
    <t>C-0406-1003-5-10305B</t>
  </si>
  <si>
    <t>C-0406-1003-6-10305B</t>
  </si>
  <si>
    <t>C-0406-1003-7-10305B</t>
  </si>
  <si>
    <t>Etiquetas de fila</t>
  </si>
  <si>
    <t>Total general</t>
  </si>
  <si>
    <t>Suma de APR. VIGENTE</t>
  </si>
  <si>
    <t>Suma de COMPROMISO</t>
  </si>
  <si>
    <t>A-02-02</t>
  </si>
  <si>
    <t>ADQUISICIONES DIFERENTES DE ACTIVOS</t>
  </si>
  <si>
    <t>A-03-02-02-105</t>
  </si>
  <si>
    <t>105</t>
  </si>
  <si>
    <t>ORGANIZACIÓN PARA LA COOPERACIÓN Y EL DESARROLLO ECONÓMICO OCDE-ARTICULO 47 LEY 1450 DE 2011 Y LEY 1950 DE 2019</t>
  </si>
  <si>
    <t>A-03-10-01-001</t>
  </si>
  <si>
    <t>001</t>
  </si>
  <si>
    <t>SENTENCIAS</t>
  </si>
  <si>
    <t>A-03-10-01-002</t>
  </si>
  <si>
    <t>002</t>
  </si>
  <si>
    <t>CONCILIACIONES</t>
  </si>
  <si>
    <t>C-0402-1003-7</t>
  </si>
  <si>
    <t>0402</t>
  </si>
  <si>
    <t>GENERACIÓN DE ESTUDIOS GEOGRÁFICOS E INVESTIGACIONES PARA LA CARACTERIZACIÓN, ANÁLISIS Y DELIMITACIÓN GEOGRÁFICA DEL TERRITORIO  NACIONAL</t>
  </si>
  <si>
    <t>C-0402-1003-8</t>
  </si>
  <si>
    <t>LEVANTAMIENTO , GENERACIÓN Y ACTUALIZACIÓN DE LA RED GEODÉSICA Y LA CARTOGRAFÍA BÁSICA A NIVEL   NACIONAL</t>
  </si>
  <si>
    <t>C-0403-1003-2</t>
  </si>
  <si>
    <t>0403</t>
  </si>
  <si>
    <t>GENERACIÓN DE ESTUDIOS DE SUELOS, TIERRAS Y APLICACIONES AGROLÓGICAS COMO INSUMO PARA EL ORDENAMIENTO INTEGRAL Y EL MANEJO SOSTENIBLE DEL TERRITORIO A NIVEL  NACIONAL</t>
  </si>
  <si>
    <t>C-0405-1003-4</t>
  </si>
  <si>
    <t>0405</t>
  </si>
  <si>
    <t>FORTALECIMIENTO DE LA GESTIÓN DEL CONOCIMIENTO Y LA INNOVACIÓN EN EL ÁMBITO GEOGRÁFICO DEL  TERRITORIO   NACIONAL</t>
  </si>
  <si>
    <t>Suma de OBLIGACION</t>
  </si>
  <si>
    <t>ORGANIZACION PARA LA COOPERACION Y EL DESARROLLO ECONOMICO OCDE-ARTICULO 47 LEY 1450 DE 2011</t>
  </si>
  <si>
    <t>C-0401-1003-27</t>
  </si>
  <si>
    <t>27</t>
  </si>
  <si>
    <t>FORTALECIMIENTO DEL ACCESO Y USO DE LA INFORMACIÓN ESTADÍSTICA PRODUCIDA POR EL DANE  NACIONAL</t>
  </si>
  <si>
    <t>A-02-01</t>
  </si>
  <si>
    <t>ADQUISICIÓN DE ACTIVOS NO FINANCIEROS</t>
  </si>
  <si>
    <t>A-08-04-04</t>
  </si>
  <si>
    <t>CONTRIBUCION DE VALORIZACION MUNICIPAL</t>
  </si>
  <si>
    <t>% COMP</t>
  </si>
  <si>
    <t xml:space="preserve"> APR. VIGENTE</t>
  </si>
  <si>
    <t xml:space="preserve"> COMPROMISO</t>
  </si>
  <si>
    <t xml:space="preserve"> OBLIGACION</t>
  </si>
  <si>
    <t>EJECUCION DANE FONDANE
2022-2026</t>
  </si>
  <si>
    <t>%  OBL</t>
  </si>
  <si>
    <t>EJECUCIÓN PRESUPUESTAL FONDO ROTATORIO DEL DANE - FONDANE
2022-2026</t>
  </si>
  <si>
    <t>EJECUCIÓN PRESUPUESTAL DEPARTAMENTO ADMINISTRATIVO NACIONAL DE ESTADISTICA - DANE 
2022-2026</t>
  </si>
  <si>
    <t>%COMP</t>
  </si>
  <si>
    <t>%OBL</t>
  </si>
  <si>
    <t>Cuenta de % COMP</t>
  </si>
  <si>
    <t>Cuenta de %  OBL</t>
  </si>
  <si>
    <t>Suma de %COMP</t>
  </si>
  <si>
    <t>Suma de %OBL</t>
  </si>
  <si>
    <t>Suma de PAGOS</t>
  </si>
  <si>
    <t xml:space="preserve"> PAGOS</t>
  </si>
  <si>
    <t>%PAG</t>
  </si>
  <si>
    <t>FUNCIONAMIENTO</t>
  </si>
  <si>
    <t>INVERSION</t>
  </si>
  <si>
    <t>VIGENCIA/TIPO DE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</si>
</sst>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\ #,##0.00;\-&quot;$&quot;\ #,##0.00"/>
    <numFmt numFmtId="43" formatCode="_-* #,##0.00_-;\-* #,##0.00_-;_-* &quot;-&quot;??_-;_-@_-"/>
    <numFmt numFmtId="164" formatCode="[$-1240A]&quot;$&quot;\ #,##0.00;\-&quot;$&quot;\ #,##0.00"/>
    <numFmt numFmtId="165" formatCode="[$-1240A]&quot;$&quot;\ #,##0.00;\(&quot;$&quot;\ #,##0.00\)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sz val="8"/>
      <color rgb="FF000000"/>
      <name val="Times New Roman"/>
      <family val="1"/>
    </font>
    <font>
      <sz val="11"/>
      <name val="Calibri"/>
      <family val="2"/>
    </font>
    <font>
      <b/>
      <sz val="9"/>
      <color theme="0"/>
      <name val="Times New Roman"/>
      <family val="1"/>
    </font>
    <font>
      <b/>
      <sz val="8"/>
      <color rgb="FF000000"/>
      <name val="Times New Roman"/>
      <family val="1"/>
    </font>
    <font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2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pivotButton="1" applyFo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readingOrder="1"/>
    </xf>
    <xf numFmtId="0" fontId="3" fillId="0" borderId="1" xfId="0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164" fontId="3" fillId="2" borderId="1" xfId="0" applyNumberFormat="1" applyFont="1" applyFill="1" applyBorder="1" applyAlignment="1">
      <alignment horizontal="right" vertical="top" readingOrder="1"/>
    </xf>
    <xf numFmtId="0" fontId="1" fillId="0" borderId="0" xfId="0" applyFont="1" applyAlignment="1">
      <alignment horizontal="left" indent="1"/>
    </xf>
    <xf numFmtId="43" fontId="1" fillId="0" borderId="0" xfId="1" applyFont="1"/>
    <xf numFmtId="43" fontId="2" fillId="0" borderId="0" xfId="1" applyFont="1" applyAlignment="1">
      <alignment horizontal="center" vertical="center" wrapText="1" readingOrder="1"/>
    </xf>
    <xf numFmtId="43" fontId="3" fillId="0" borderId="1" xfId="1" applyFont="1" applyBorder="1" applyAlignment="1">
      <alignment horizontal="right" vertical="top" wrapText="1" readingOrder="1"/>
    </xf>
    <xf numFmtId="43" fontId="1" fillId="0" borderId="2" xfId="1" applyFont="1" applyBorder="1"/>
    <xf numFmtId="43" fontId="5" fillId="4" borderId="2" xfId="1" applyFont="1" applyFill="1" applyBorder="1"/>
    <xf numFmtId="0" fontId="6" fillId="5" borderId="2" xfId="0" applyFont="1" applyFill="1" applyBorder="1"/>
    <xf numFmtId="43" fontId="6" fillId="5" borderId="2" xfId="1" applyFont="1" applyFill="1" applyBorder="1"/>
    <xf numFmtId="0" fontId="7" fillId="0" borderId="0" xfId="0" applyFont="1"/>
    <xf numFmtId="7" fontId="1" fillId="0" borderId="0" xfId="0" applyNumberFormat="1" applyFont="1"/>
    <xf numFmtId="43" fontId="1" fillId="0" borderId="0" xfId="0" applyNumberFormat="1" applyFont="1"/>
    <xf numFmtId="0" fontId="1" fillId="0" borderId="0" xfId="0" applyNumberFormat="1" applyFont="1"/>
    <xf numFmtId="164" fontId="3" fillId="7" borderId="1" xfId="0" applyNumberFormat="1" applyFont="1" applyFill="1" applyBorder="1" applyAlignment="1">
      <alignment horizontal="right" vertical="top" wrapText="1" readingOrder="1"/>
    </xf>
    <xf numFmtId="164" fontId="3" fillId="7" borderId="1" xfId="0" applyNumberFormat="1" applyFont="1" applyFill="1" applyBorder="1" applyAlignment="1">
      <alignment horizontal="right" vertical="top" readingOrder="1"/>
    </xf>
    <xf numFmtId="0" fontId="3" fillId="7" borderId="1" xfId="0" applyFont="1" applyFill="1" applyBorder="1" applyAlignment="1">
      <alignment horizontal="left" vertical="top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vertical="center" wrapText="1" readingOrder="1"/>
    </xf>
    <xf numFmtId="165" fontId="9" fillId="0" borderId="1" xfId="0" applyNumberFormat="1" applyFont="1" applyBorder="1" applyAlignment="1">
      <alignment horizontal="right" vertical="center" wrapText="1" readingOrder="1"/>
    </xf>
    <xf numFmtId="0" fontId="10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9" fillId="0" borderId="1" xfId="0" applyFont="1" applyBorder="1" applyAlignment="1">
      <alignment horizontal="left" vertical="top" wrapText="1" readingOrder="1"/>
    </xf>
    <xf numFmtId="0" fontId="2" fillId="0" borderId="0" xfId="0" applyFont="1" applyAlignment="1">
      <alignment horizontal="center" vertical="top" wrapText="1" readingOrder="1"/>
    </xf>
    <xf numFmtId="43" fontId="9" fillId="0" borderId="1" xfId="1" applyFont="1" applyBorder="1" applyAlignment="1">
      <alignment horizontal="right" vertical="center" wrapText="1" readingOrder="1"/>
    </xf>
    <xf numFmtId="43" fontId="3" fillId="0" borderId="1" xfId="1" applyFont="1" applyBorder="1" applyAlignment="1">
      <alignment horizontal="right" vertical="top" readingOrder="1"/>
    </xf>
    <xf numFmtId="0" fontId="11" fillId="5" borderId="1" xfId="0" applyFont="1" applyFill="1" applyBorder="1" applyAlignment="1">
      <alignment horizontal="center" vertical="center" wrapText="1" readingOrder="1"/>
    </xf>
    <xf numFmtId="43" fontId="11" fillId="5" borderId="1" xfId="1" applyFont="1" applyFill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horizontal="center" vertical="top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11" fillId="5" borderId="2" xfId="0" applyFont="1" applyFill="1" applyBorder="1" applyAlignment="1">
      <alignment horizontal="center" vertical="center" wrapText="1" readingOrder="1"/>
    </xf>
    <xf numFmtId="43" fontId="11" fillId="5" borderId="2" xfId="1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9" fillId="0" borderId="2" xfId="0" applyFont="1" applyBorder="1" applyAlignment="1">
      <alignment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165" fontId="9" fillId="0" borderId="2" xfId="0" applyNumberFormat="1" applyFont="1" applyBorder="1" applyAlignment="1">
      <alignment horizontal="right" vertical="center" wrapText="1" readingOrder="1"/>
    </xf>
    <xf numFmtId="43" fontId="9" fillId="0" borderId="2" xfId="1" applyFont="1" applyBorder="1" applyAlignment="1">
      <alignment horizontal="right" vertical="center" wrapText="1" readingOrder="1"/>
    </xf>
    <xf numFmtId="9" fontId="9" fillId="0" borderId="2" xfId="2" applyFont="1" applyBorder="1" applyAlignment="1">
      <alignment horizontal="right" vertical="center" wrapText="1" readingOrder="1"/>
    </xf>
    <xf numFmtId="0" fontId="12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top" wrapText="1" readingOrder="1"/>
    </xf>
    <xf numFmtId="0" fontId="3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top" wrapText="1" readingOrder="1"/>
    </xf>
    <xf numFmtId="164" fontId="3" fillId="0" borderId="2" xfId="0" applyNumberFormat="1" applyFont="1" applyBorder="1" applyAlignment="1">
      <alignment horizontal="right" vertical="top" wrapText="1" readingOrder="1"/>
    </xf>
    <xf numFmtId="43" fontId="3" fillId="0" borderId="2" xfId="1" applyFont="1" applyBorder="1" applyAlignment="1">
      <alignment horizontal="right" vertical="top" wrapText="1" readingOrder="1"/>
    </xf>
    <xf numFmtId="0" fontId="12" fillId="0" borderId="2" xfId="0" applyFont="1" applyBorder="1" applyAlignment="1">
      <alignment horizontal="center" vertical="top" readingOrder="1"/>
    </xf>
    <xf numFmtId="0" fontId="3" fillId="0" borderId="2" xfId="0" applyFont="1" applyBorder="1" applyAlignment="1">
      <alignment horizontal="left" vertical="top" readingOrder="1"/>
    </xf>
    <xf numFmtId="0" fontId="3" fillId="0" borderId="2" xfId="0" applyFont="1" applyBorder="1" applyAlignment="1">
      <alignment vertical="top" readingOrder="1"/>
    </xf>
    <xf numFmtId="0" fontId="3" fillId="0" borderId="2" xfId="0" applyFont="1" applyBorder="1" applyAlignment="1">
      <alignment horizontal="center" vertical="top" readingOrder="1"/>
    </xf>
    <xf numFmtId="164" fontId="3" fillId="0" borderId="2" xfId="0" applyNumberFormat="1" applyFont="1" applyBorder="1" applyAlignment="1">
      <alignment horizontal="right" vertical="top" readingOrder="1"/>
    </xf>
    <xf numFmtId="43" fontId="3" fillId="0" borderId="2" xfId="1" applyFont="1" applyBorder="1" applyAlignment="1">
      <alignment horizontal="right" vertical="top" readingOrder="1"/>
    </xf>
    <xf numFmtId="0" fontId="12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9" fillId="0" borderId="2" xfId="0" applyFont="1" applyFill="1" applyBorder="1" applyAlignment="1">
      <alignment vertical="center" wrapText="1" readingOrder="1"/>
    </xf>
    <xf numFmtId="0" fontId="9" fillId="0" borderId="2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left" vertical="top" wrapText="1" readingOrder="1"/>
    </xf>
    <xf numFmtId="165" fontId="9" fillId="0" borderId="2" xfId="0" applyNumberFormat="1" applyFont="1" applyFill="1" applyBorder="1" applyAlignment="1">
      <alignment horizontal="right" vertical="center" wrapText="1" readingOrder="1"/>
    </xf>
    <xf numFmtId="43" fontId="9" fillId="0" borderId="2" xfId="1" applyFont="1" applyFill="1" applyBorder="1" applyAlignment="1">
      <alignment horizontal="right" vertical="center" wrapText="1" readingOrder="1"/>
    </xf>
    <xf numFmtId="9" fontId="9" fillId="0" borderId="2" xfId="2" applyFont="1" applyFill="1" applyBorder="1" applyAlignment="1">
      <alignment horizontal="right" vertical="center" wrapText="1" readingOrder="1"/>
    </xf>
    <xf numFmtId="0" fontId="12" fillId="0" borderId="2" xfId="0" applyFont="1" applyFill="1" applyBorder="1" applyAlignment="1">
      <alignment horizontal="center" vertical="top" wrapText="1" readingOrder="1"/>
    </xf>
    <xf numFmtId="0" fontId="3" fillId="0" borderId="2" xfId="0" applyFont="1" applyFill="1" applyBorder="1" applyAlignment="1">
      <alignment vertical="top" wrapText="1" readingOrder="1"/>
    </xf>
    <xf numFmtId="0" fontId="3" fillId="0" borderId="2" xfId="0" applyFont="1" applyFill="1" applyBorder="1" applyAlignment="1">
      <alignment horizontal="center" vertical="top" wrapText="1" readingOrder="1"/>
    </xf>
    <xf numFmtId="164" fontId="3" fillId="0" borderId="2" xfId="0" applyNumberFormat="1" applyFont="1" applyFill="1" applyBorder="1" applyAlignment="1">
      <alignment horizontal="right" vertical="top" wrapText="1" readingOrder="1"/>
    </xf>
    <xf numFmtId="43" fontId="3" fillId="0" borderId="2" xfId="1" applyFont="1" applyFill="1" applyBorder="1" applyAlignment="1">
      <alignment horizontal="right" vertical="top" wrapText="1" readingOrder="1"/>
    </xf>
    <xf numFmtId="0" fontId="12" fillId="0" borderId="2" xfId="0" applyFont="1" applyFill="1" applyBorder="1" applyAlignment="1">
      <alignment horizontal="center" vertical="top" readingOrder="1"/>
    </xf>
    <xf numFmtId="0" fontId="3" fillId="0" borderId="2" xfId="0" applyFont="1" applyFill="1" applyBorder="1" applyAlignment="1">
      <alignment horizontal="left" vertical="top" readingOrder="1"/>
    </xf>
    <xf numFmtId="0" fontId="3" fillId="0" borderId="2" xfId="0" applyFont="1" applyFill="1" applyBorder="1" applyAlignment="1">
      <alignment vertical="top" readingOrder="1"/>
    </xf>
    <xf numFmtId="0" fontId="3" fillId="0" borderId="2" xfId="0" applyFont="1" applyFill="1" applyBorder="1" applyAlignment="1">
      <alignment horizontal="center" vertical="top" readingOrder="1"/>
    </xf>
    <xf numFmtId="164" fontId="3" fillId="0" borderId="2" xfId="0" applyNumberFormat="1" applyFont="1" applyFill="1" applyBorder="1" applyAlignment="1">
      <alignment horizontal="right" vertical="top" readingOrder="1"/>
    </xf>
    <xf numFmtId="43" fontId="3" fillId="0" borderId="2" xfId="1" applyFont="1" applyFill="1" applyBorder="1" applyAlignment="1">
      <alignment horizontal="right" vertical="top" readingOrder="1"/>
    </xf>
    <xf numFmtId="0" fontId="11" fillId="5" borderId="2" xfId="0" applyFont="1" applyFill="1" applyBorder="1" applyAlignment="1">
      <alignment horizontal="center" vertical="top" wrapText="1" readingOrder="1"/>
    </xf>
    <xf numFmtId="0" fontId="7" fillId="0" borderId="0" xfId="0" applyFont="1" applyAlignment="1">
      <alignment vertical="top"/>
    </xf>
    <xf numFmtId="0" fontId="3" fillId="0" borderId="2" xfId="0" applyFont="1" applyBorder="1" applyAlignment="1">
      <alignment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164" fontId="3" fillId="0" borderId="2" xfId="0" applyNumberFormat="1" applyFont="1" applyBorder="1" applyAlignment="1">
      <alignment horizontal="right" vertical="center" wrapText="1" readingOrder="1"/>
    </xf>
    <xf numFmtId="9" fontId="6" fillId="5" borderId="2" xfId="2" applyFont="1" applyFill="1" applyBorder="1"/>
    <xf numFmtId="9" fontId="10" fillId="0" borderId="2" xfId="2" applyFont="1" applyFill="1" applyBorder="1"/>
    <xf numFmtId="9" fontId="13" fillId="5" borderId="2" xfId="2" applyFont="1" applyFill="1" applyBorder="1"/>
    <xf numFmtId="0" fontId="6" fillId="3" borderId="2" xfId="0" applyFont="1" applyFill="1" applyBorder="1" applyAlignment="1">
      <alignment horizontal="center" vertical="center" wrapText="1"/>
    </xf>
    <xf numFmtId="43" fontId="6" fillId="3" borderId="2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/>
    </xf>
    <xf numFmtId="9" fontId="5" fillId="0" borderId="2" xfId="2" applyFont="1" applyFill="1" applyBorder="1"/>
    <xf numFmtId="0" fontId="5" fillId="4" borderId="0" xfId="0" applyFont="1" applyFill="1" applyAlignment="1">
      <alignment horizontal="left"/>
    </xf>
    <xf numFmtId="43" fontId="5" fillId="4" borderId="0" xfId="1" applyFont="1" applyFill="1"/>
    <xf numFmtId="9" fontId="5" fillId="4" borderId="2" xfId="2" applyFont="1" applyFill="1" applyBorder="1"/>
    <xf numFmtId="0" fontId="5" fillId="4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43" fontId="5" fillId="0" borderId="0" xfId="1" applyFont="1" applyFill="1"/>
    <xf numFmtId="0" fontId="5" fillId="0" borderId="0" xfId="0" applyFont="1" applyFill="1"/>
    <xf numFmtId="0" fontId="5" fillId="4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 indent="1"/>
    </xf>
    <xf numFmtId="43" fontId="1" fillId="0" borderId="2" xfId="0" applyNumberFormat="1" applyFont="1" applyBorder="1"/>
    <xf numFmtId="9" fontId="1" fillId="0" borderId="2" xfId="2" applyFont="1" applyFill="1" applyBorder="1"/>
    <xf numFmtId="0" fontId="6" fillId="8" borderId="2" xfId="0" applyFont="1" applyFill="1" applyBorder="1" applyAlignment="1">
      <alignment horizontal="left"/>
    </xf>
    <xf numFmtId="43" fontId="6" fillId="8" borderId="2" xfId="0" applyNumberFormat="1" applyFont="1" applyFill="1" applyBorder="1"/>
    <xf numFmtId="0" fontId="5" fillId="6" borderId="2" xfId="0" applyFont="1" applyFill="1" applyBorder="1" applyAlignment="1">
      <alignment horizontal="left"/>
    </xf>
    <xf numFmtId="43" fontId="5" fillId="6" borderId="2" xfId="0" applyNumberFormat="1" applyFont="1" applyFill="1" applyBorder="1"/>
    <xf numFmtId="9" fontId="1" fillId="6" borderId="2" xfId="2" applyFont="1" applyFill="1" applyBorder="1"/>
    <xf numFmtId="43" fontId="7" fillId="0" borderId="0" xfId="1" applyFont="1"/>
    <xf numFmtId="43" fontId="3" fillId="0" borderId="2" xfId="1" applyFont="1" applyBorder="1" applyAlignment="1">
      <alignment horizontal="right" vertical="center" wrapText="1" readingOrder="1"/>
    </xf>
    <xf numFmtId="0" fontId="7" fillId="0" borderId="0" xfId="0" applyFont="1" applyAlignment="1">
      <alignment horizontal="center"/>
    </xf>
    <xf numFmtId="0" fontId="8" fillId="3" borderId="0" xfId="0" applyFont="1" applyFill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3"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4B2F1"/>
      <color rgb="FFB6004B"/>
      <color rgb="FFE75BE0"/>
      <color rgb="FFEC7CE7"/>
      <color rgb="FFD692C7"/>
      <color rgb="FFCE9A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2</xdr:row>
      <xdr:rowOff>0</xdr:rowOff>
    </xdr:from>
    <xdr:to>
      <xdr:col>25</xdr:col>
      <xdr:colOff>1247776</xdr:colOff>
      <xdr:row>2</xdr:row>
      <xdr:rowOff>133350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BCA832AD-0B63-4224-BB6B-CD6662D2FA4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8574" y="942975"/>
          <a:ext cx="23679152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657225</xdr:colOff>
      <xdr:row>2</xdr:row>
      <xdr:rowOff>28576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B795C0-E427-4EC0-81A3-FA7D846D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1"/>
          <a:ext cx="15525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57150</xdr:rowOff>
    </xdr:from>
    <xdr:to>
      <xdr:col>0</xdr:col>
      <xdr:colOff>1536700</xdr:colOff>
      <xdr:row>1</xdr:row>
      <xdr:rowOff>9595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0A2739-B1C4-49BB-B39F-693444B143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86" t="32227" r="11928" b="33025"/>
        <a:stretch/>
      </xdr:blipFill>
      <xdr:spPr>
        <a:xfrm>
          <a:off x="50800" y="57150"/>
          <a:ext cx="1485900" cy="4921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2</xdr:row>
      <xdr:rowOff>0</xdr:rowOff>
    </xdr:from>
    <xdr:to>
      <xdr:col>26</xdr:col>
      <xdr:colOff>219076</xdr:colOff>
      <xdr:row>2</xdr:row>
      <xdr:rowOff>133350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A0BF0729-E50E-40C7-87B2-AE611EF17D3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8574" y="942975"/>
          <a:ext cx="23679152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76199</xdr:colOff>
      <xdr:row>0</xdr:row>
      <xdr:rowOff>152400</xdr:rowOff>
    </xdr:from>
    <xdr:to>
      <xdr:col>1</xdr:col>
      <xdr:colOff>995906</xdr:colOff>
      <xdr:row>1</xdr:row>
      <xdr:rowOff>6350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293B73-89F1-41C0-B967-2195F089A1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86" t="32227" r="11928" b="33025"/>
        <a:stretch/>
      </xdr:blipFill>
      <xdr:spPr>
        <a:xfrm>
          <a:off x="76199" y="152400"/>
          <a:ext cx="1859507" cy="615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323850</xdr:colOff>
      <xdr:row>0</xdr:row>
      <xdr:rowOff>624335</xdr:rowOff>
    </xdr:to>
    <xdr:pic>
      <xdr:nvPicPr>
        <xdr:cNvPr id="4" name="Imagen 3" descr="INFORMES FINANCIEROS Y CONTABLES A 31 DE MARZO DE 2025 DEL FONDO ROTATORIO  DEL DEPARTAMENTO ADMINISTRATIVO NACIONAL DE ESTADISTI">
          <a:extLst>
            <a:ext uri="{FF2B5EF4-FFF2-40B4-BE49-F238E27FC236}">
              <a16:creationId xmlns:a16="http://schemas.microsoft.com/office/drawing/2014/main" id="{93DFCF21-4EB8-433E-A954-D621F4D40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66900" cy="624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2</xdr:row>
      <xdr:rowOff>0</xdr:rowOff>
    </xdr:from>
    <xdr:to>
      <xdr:col>25</xdr:col>
      <xdr:colOff>1247776</xdr:colOff>
      <xdr:row>2</xdr:row>
      <xdr:rowOff>133350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F40D556B-FF2B-4DE0-BE01-5FA0F3F9695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8574" y="942975"/>
          <a:ext cx="23679152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0</xdr:row>
      <xdr:rowOff>9525</xdr:rowOff>
    </xdr:from>
    <xdr:to>
      <xdr:col>2</xdr:col>
      <xdr:colOff>38100</xdr:colOff>
      <xdr:row>1</xdr:row>
      <xdr:rowOff>173410</xdr:rowOff>
    </xdr:to>
    <xdr:pic>
      <xdr:nvPicPr>
        <xdr:cNvPr id="4" name="Imagen 3" descr="INFORMES FINANCIEROS Y CONTABLES A 31 DE MARZO DE 2025 DEL FONDO ROTATORIO  DEL DEPARTAMENTO ADMINISTRATIVO NACIONAL DE ESTADISTI">
          <a:extLst>
            <a:ext uri="{FF2B5EF4-FFF2-40B4-BE49-F238E27FC236}">
              <a16:creationId xmlns:a16="http://schemas.microsoft.com/office/drawing/2014/main" id="{34B15925-515D-4F1E-A694-59B7FD84E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"/>
          <a:ext cx="2768600" cy="925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onne Yolima Barbosa Rios" refreshedDate="46209.486654166663" createdVersion="7" refreshedVersion="7" minRefreshableVersion="3" recordCount="196" xr:uid="{131AF33A-9235-496A-B58F-FF7B819A30E9}">
  <cacheSource type="worksheet">
    <worksheetSource ref="A6:AC202" sheet="2022-2026 DANE"/>
  </cacheSource>
  <cacheFields count="29">
    <cacheField name="Vigencia" numFmtId="0">
      <sharedItems containsSemiMixedTypes="0" containsString="0" containsNumber="1" containsInteger="1" minValue="2019" maxValue="2026" count="8">
        <n v="2019"/>
        <n v="2020"/>
        <n v="2021"/>
        <n v="2022"/>
        <n v="2023"/>
        <n v="2024"/>
        <n v="2025"/>
        <n v="2026"/>
      </sharedItems>
    </cacheField>
    <cacheField name="NOMBRE UEJ" numFmtId="0">
      <sharedItems/>
    </cacheField>
    <cacheField name="RUBRO" numFmtId="0">
      <sharedItems/>
    </cacheField>
    <cacheField name="TIPO" numFmtId="0">
      <sharedItems count="2">
        <s v="A"/>
        <s v="C"/>
      </sharedItems>
    </cacheField>
    <cacheField name="CTA" numFmtId="0">
      <sharedItems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Blank="1"/>
    </cacheField>
    <cacheField name="ITEM" numFmtId="0">
      <sharedItems containsBlank="1"/>
    </cacheField>
    <cacheField name="SUB_x000a_ITEM" numFmtId="0">
      <sharedItems containsBlank="1"/>
    </cacheField>
    <cacheField name="SUB_x000a_ITEM 2" numFmtId="0">
      <sharedItems containsBlank="1"/>
    </cacheField>
    <cacheField name="FUENTE" numFmtId="0">
      <sharedItems/>
    </cacheField>
    <cacheField name="REC" numFmtId="0">
      <sharedItems/>
    </cacheField>
    <cacheField name="SIT" numFmtId="0">
      <sharedItems/>
    </cacheField>
    <cacheField name="DESCRIPCION" numFmtId="0">
      <sharedItems/>
    </cacheField>
    <cacheField name="APR. INICIAL" numFmtId="0">
      <sharedItems containsSemiMixedTypes="0" containsString="0" containsNumber="1" containsInteger="1" minValue="0" maxValue="328281500000"/>
    </cacheField>
    <cacheField name="APR. ADICIONADA" numFmtId="0">
      <sharedItems containsSemiMixedTypes="0" containsString="0" containsNumber="1" containsInteger="1" minValue="0" maxValue="58717494140"/>
    </cacheField>
    <cacheField name="APR. REDUCIDA" numFmtId="0">
      <sharedItems containsSemiMixedTypes="0" containsString="0" containsNumber="1" containsInteger="1" minValue="0" maxValue="57442592990"/>
    </cacheField>
    <cacheField name="APR. VIGENTE" numFmtId="0">
      <sharedItems containsSemiMixedTypes="0" containsString="0" containsNumber="1" containsInteger="1" minValue="0" maxValue="270838907010"/>
    </cacheField>
    <cacheField name="APR BLOQUEADA" numFmtId="0">
      <sharedItems containsSemiMixedTypes="0" containsString="0" containsNumber="1" minValue="0" maxValue="1193675660"/>
    </cacheField>
    <cacheField name="CDP" numFmtId="0">
      <sharedItems containsSemiMixedTypes="0" containsString="0" containsNumber="1" minValue="0" maxValue="256583056518.23999"/>
    </cacheField>
    <cacheField name="APR. DISPONIBLE" numFmtId="0">
      <sharedItems containsSemiMixedTypes="0" containsString="0" containsNumber="1" minValue="0" maxValue="14255850491.719999"/>
    </cacheField>
    <cacheField name="COMPROMISO" numFmtId="0">
      <sharedItems containsSemiMixedTypes="0" containsString="0" containsNumber="1" minValue="0" maxValue="256583056518.23999"/>
    </cacheField>
    <cacheField name="% COMP" numFmtId="9">
      <sharedItems containsMixedTypes="1" containsNumber="1" minValue="0" maxValue="1"/>
    </cacheField>
    <cacheField name="OBLIGACION" numFmtId="0">
      <sharedItems containsSemiMixedTypes="0" containsString="0" containsNumber="1" minValue="0" maxValue="166315323560.54001"/>
    </cacheField>
    <cacheField name="%  OBL" numFmtId="9">
      <sharedItems containsMixedTypes="1" containsNumber="1" minValue="0" maxValue="1"/>
    </cacheField>
    <cacheField name="ORDEN PAGO" numFmtId="43">
      <sharedItems containsSemiMixedTypes="0" containsString="0" containsNumber="1" minValue="0" maxValue="166246588429.54001"/>
    </cacheField>
    <cacheField name="PAGOS" numFmtId="43">
      <sharedItems containsSemiMixedTypes="0" containsString="0" containsNumber="1" minValue="0" maxValue="166246588429.54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onne Yolima Barbosa Rios" refreshedDate="46209.486654513887" createdVersion="7" refreshedVersion="7" minRefreshableVersion="3" recordCount="48" xr:uid="{C02406A0-D356-4DC9-BE06-F28F28AAE9E2}">
  <cacheSource type="worksheet">
    <worksheetSource ref="A6:AC54" sheet="2022-2026 FONDANE"/>
  </cacheSource>
  <cacheFields count="29">
    <cacheField name="Vigencia" numFmtId="0">
      <sharedItems containsSemiMixedTypes="0" containsString="0" containsNumber="1" containsInteger="1" minValue="2019" maxValue="2026" count="8">
        <n v="2019"/>
        <n v="2020"/>
        <n v="2021"/>
        <n v="2022"/>
        <n v="2023"/>
        <n v="2024"/>
        <n v="2025"/>
        <n v="2026"/>
      </sharedItems>
    </cacheField>
    <cacheField name="NOMBRE UEJ" numFmtId="0">
      <sharedItems/>
    </cacheField>
    <cacheField name="RUBRO" numFmtId="0">
      <sharedItems/>
    </cacheField>
    <cacheField name="TIPO" numFmtId="0">
      <sharedItems count="2">
        <s v="A"/>
        <s v="C"/>
      </sharedItems>
    </cacheField>
    <cacheField name="CTA" numFmtId="0">
      <sharedItems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/>
    </cacheField>
    <cacheField name="REC" numFmtId="0">
      <sharedItems/>
    </cacheField>
    <cacheField name="SIT" numFmtId="0">
      <sharedItems/>
    </cacheField>
    <cacheField name="DESCRIPCION" numFmtId="0">
      <sharedItems/>
    </cacheField>
    <cacheField name="APR. INICIAL" numFmtId="0">
      <sharedItems containsSemiMixedTypes="0" containsString="0" containsNumber="1" containsInteger="1" minValue="0" maxValue="103542006932"/>
    </cacheField>
    <cacheField name="APR. ADICIONADA" numFmtId="0">
      <sharedItems containsSemiMixedTypes="0" containsString="0" containsNumber="1" minValue="0" maxValue="20287527540"/>
    </cacheField>
    <cacheField name="APR. REDUCIDA" numFmtId="0">
      <sharedItems containsSemiMixedTypes="0" containsString="0" containsNumber="1" minValue="0" maxValue="60000000000"/>
    </cacheField>
    <cacheField name="APR. VIGENTE" numFmtId="0">
      <sharedItems containsSemiMixedTypes="0" containsString="0" containsNumber="1" containsInteger="1" minValue="2000000" maxValue="45287527540"/>
    </cacheField>
    <cacheField name="APR BLOQUEADA" numFmtId="0">
      <sharedItems containsSemiMixedTypes="0" containsString="0" containsNumber="1" containsInteger="1" minValue="0" maxValue="0"/>
    </cacheField>
    <cacheField name="CDP" numFmtId="0">
      <sharedItems containsSemiMixedTypes="0" containsString="0" containsNumber="1" minValue="0" maxValue="35469134593.349998"/>
    </cacheField>
    <cacheField name="APR. DISPONIBLE" numFmtId="0">
      <sharedItems containsSemiMixedTypes="0" containsString="0" containsNumber="1" minValue="0" maxValue="20987655346.200001"/>
    </cacheField>
    <cacheField name="COMPROMISO" numFmtId="0">
      <sharedItems containsSemiMixedTypes="0" containsString="0" containsNumber="1" minValue="0" maxValue="35469134593.349998"/>
    </cacheField>
    <cacheField name="%COMP" numFmtId="9">
      <sharedItems containsSemiMixedTypes="0" containsString="0" containsNumber="1" minValue="0" maxValue="1"/>
    </cacheField>
    <cacheField name="OBLIGACION" numFmtId="0">
      <sharedItems containsSemiMixedTypes="0" containsString="0" containsNumber="1" minValue="0" maxValue="34343257274.369999"/>
    </cacheField>
    <cacheField name="%OBL" numFmtId="9">
      <sharedItems containsSemiMixedTypes="0" containsString="0" containsNumber="1" minValue="0" maxValue="1"/>
    </cacheField>
    <cacheField name="ORDEN PAGO" numFmtId="43">
      <sharedItems containsSemiMixedTypes="0" containsString="0" containsNumber="1" minValue="0" maxValue="34055972249.18"/>
    </cacheField>
    <cacheField name="PAGOS" numFmtId="43">
      <sharedItems containsSemiMixedTypes="0" containsString="0" containsNumber="1" minValue="0" maxValue="34055972249.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6">
  <r>
    <x v="0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61291000000"/>
    <n v="2401000000"/>
    <n v="2165141611"/>
    <n v="61526858389"/>
    <n v="0"/>
    <n v="52038273739"/>
    <n v="9488584650"/>
    <n v="52038273738.199997"/>
    <n v="0.84578142132970646"/>
    <n v="52038273736.199997"/>
    <n v="0.84578142129720035"/>
    <n v="52027040079"/>
    <n v="52027040079"/>
  </r>
  <r>
    <x v="0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21085000000"/>
    <n v="1000000000"/>
    <n v="0"/>
    <n v="22085000000"/>
    <n v="0"/>
    <n v="19084485172"/>
    <n v="3000514828"/>
    <n v="19084485172"/>
    <n v="0.86413788417477921"/>
    <n v="19084485172"/>
    <n v="0.86413788417477921"/>
    <n v="19084485172"/>
    <n v="19084485172"/>
  </r>
  <r>
    <x v="0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3633000000"/>
    <n v="2192000000"/>
    <n v="0"/>
    <n v="5825000000"/>
    <n v="0"/>
    <n v="5668183822"/>
    <n v="156816178"/>
    <n v="5668183822"/>
    <n v="0.97307876772532187"/>
    <n v="5668183822"/>
    <n v="0.97307876772532187"/>
    <n v="5668183822"/>
    <n v="5668183822"/>
  </r>
  <r>
    <x v="0"/>
    <s v="DEPARTAMENTO ADMINISTRATIVO NACIONAL DE ESTADÍSTICA (DANE) - GESTIÓN GENERAL"/>
    <s v="A-02-02"/>
    <x v="0"/>
    <s v="02"/>
    <s v="02"/>
    <m/>
    <m/>
    <m/>
    <m/>
    <m/>
    <m/>
    <s v="Nación"/>
    <s v="10"/>
    <s v="CSF"/>
    <s v="ADQUISICIONES DIFERENTES DE ACTIVOS"/>
    <n v="6956000000"/>
    <n v="25432976"/>
    <n v="0"/>
    <n v="6981432976"/>
    <n v="0"/>
    <n v="6929606673.6199999"/>
    <n v="51826302.380000003"/>
    <n v="6928852673.6199999"/>
    <n v="0.99246855157662406"/>
    <n v="6533326532.7399998"/>
    <n v="0.93581454626858829"/>
    <n v="6533326532.7399998"/>
    <n v="6533326532.7399998"/>
  </r>
  <r>
    <x v="0"/>
    <s v="DEPARTAMENTO ADMINISTRATIVO NACIONAL DE ESTADÍSTICA (DANE) - GESTIÓN GENERAL"/>
    <s v="A-03-02-02-105"/>
    <x v="0"/>
    <s v="03"/>
    <s v="02"/>
    <s v="02"/>
    <s v="105"/>
    <m/>
    <m/>
    <m/>
    <m/>
    <s v="Nación"/>
    <s v="10"/>
    <s v="CSF"/>
    <s v="ORGANIZACION PARA LA COOPERACION Y EL DESARROLLO ECONOMICO OCDE-ARTICULO 47 LEY 1450 DE 2011"/>
    <n v="652000000"/>
    <n v="0"/>
    <n v="219052582"/>
    <n v="432947418"/>
    <n v="0.5"/>
    <n v="431458894.5"/>
    <n v="1488523"/>
    <n v="431458894.5"/>
    <n v="0.99656188387292799"/>
    <n v="390312322.30000001"/>
    <n v="0.90152361712433171"/>
    <n v="390312322.30000001"/>
    <n v="390312322.30000001"/>
  </r>
  <r>
    <x v="0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47000000"/>
    <n v="575141611"/>
    <n v="0"/>
    <n v="622141611"/>
    <n v="0"/>
    <n v="224837799"/>
    <n v="397303812"/>
    <n v="224837799"/>
    <n v="0.36139328253354847"/>
    <n v="224837799"/>
    <n v="0.36139328253354847"/>
    <n v="224837799"/>
    <n v="224837799"/>
  </r>
  <r>
    <x v="0"/>
    <s v="DEPARTAMENTO ADMINISTRATIVO NACIONAL DE ESTADÍSTICA (DANE) - GESTIÓN GENERAL"/>
    <s v="A-03-10-01-001"/>
    <x v="0"/>
    <s v="03"/>
    <s v="10"/>
    <s v="01"/>
    <s v="001"/>
    <m/>
    <m/>
    <m/>
    <m/>
    <s v="Nación"/>
    <s v="11"/>
    <s v="CSF"/>
    <s v="SENTENCIAS"/>
    <n v="259000000"/>
    <n v="0"/>
    <n v="0"/>
    <n v="259000000"/>
    <n v="0"/>
    <n v="144610451"/>
    <n v="114389549"/>
    <n v="144610451"/>
    <n v="0.55834150965250962"/>
    <n v="144610451"/>
    <n v="0.55834150965250962"/>
    <n v="144610451"/>
    <n v="144610451"/>
  </r>
  <r>
    <x v="0"/>
    <s v="DEPARTAMENTO ADMINISTRATIVO NACIONAL DE ESTADÍSTICA (DANE) - GESTIÓN GENERAL"/>
    <s v="A-03-10-01-002"/>
    <x v="0"/>
    <s v="03"/>
    <s v="10"/>
    <s v="01"/>
    <s v="002"/>
    <m/>
    <m/>
    <m/>
    <m/>
    <s v="Nación"/>
    <s v="11"/>
    <s v="CSF"/>
    <s v="CONCILIACIONES"/>
    <n v="111000000"/>
    <n v="0"/>
    <n v="0"/>
    <n v="111000000"/>
    <n v="0"/>
    <n v="0"/>
    <n v="111000000"/>
    <n v="0"/>
    <n v="0"/>
    <n v="0"/>
    <n v="0"/>
    <n v="0"/>
    <n v="0"/>
  </r>
  <r>
    <x v="0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0"/>
    <n v="174567024"/>
    <n v="1216039"/>
    <n v="173350985"/>
    <n v="0"/>
    <n v="172595774"/>
    <n v="755211"/>
    <n v="172595774"/>
    <n v="0.99564345711678537"/>
    <n v="172595774"/>
    <n v="0.99564345711678537"/>
    <n v="172595774"/>
    <n v="172595774"/>
  </r>
  <r>
    <x v="0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528000000"/>
    <n v="0"/>
    <n v="0"/>
    <n v="528000000"/>
    <n v="0"/>
    <n v="289385200"/>
    <n v="238614800"/>
    <n v="289385200"/>
    <n v="0.54807803030303026"/>
    <n v="289385200"/>
    <n v="0.54807803030303026"/>
    <n v="289385200"/>
    <n v="289385200"/>
  </r>
  <r>
    <x v="0"/>
    <s v="DEPARTAMENTO ADMINISTRATIVO NACIONAL DE ESTADÍSTICA (DANE) - GESTIÓN GENERAL"/>
    <s v="C-0401-1003-20"/>
    <x v="1"/>
    <s v="0401"/>
    <s v="1003"/>
    <s v="20"/>
    <m/>
    <m/>
    <m/>
    <m/>
    <m/>
    <s v="Nación"/>
    <s v="10"/>
    <s v="CSF"/>
    <s v="LEVANTAMIENTO Y ACTUALIZACIÓN DE LA  INFORMACIÓN ESTADÍSTICA DE CARÁCTER SOCIODEMOGRÁFICO A NIVEL LOCAL Y  NACIONAL"/>
    <n v="2300000000"/>
    <n v="0"/>
    <n v="2243985100"/>
    <n v="56014900"/>
    <n v="0"/>
    <n v="52685850"/>
    <n v="3329050"/>
    <n v="52685850"/>
    <n v="0.94056849159777134"/>
    <n v="50851799"/>
    <n v="0.90782629264713499"/>
    <n v="50851799"/>
    <n v="50851799"/>
  </r>
  <r>
    <x v="0"/>
    <s v="DEPARTAMENTO ADMINISTRATIVO NACIONAL DE ESTADÍSTICA (DANE) - GESTIÓN GENERAL"/>
    <s v="C-0401-1003-20"/>
    <x v="1"/>
    <s v="0401"/>
    <s v="1003"/>
    <s v="20"/>
    <m/>
    <m/>
    <m/>
    <m/>
    <m/>
    <s v="Nación"/>
    <s v="11"/>
    <s v="CSF"/>
    <s v="LEVANTAMIENTO Y ACTUALIZACIÓN DE LA  INFORMACIÓN ESTADÍSTICA DE CARÁCTER SOCIODEMOGRÁFICO A NIVEL LOCAL Y  NACIONAL"/>
    <n v="11996073905"/>
    <n v="0"/>
    <n v="290000000"/>
    <n v="11706073905"/>
    <n v="0"/>
    <n v="11479743350.43"/>
    <n v="226330554.56999999"/>
    <n v="11479743350.43"/>
    <n v="0.9806655453906431"/>
    <n v="10615263014.18"/>
    <n v="0.9068166748585037"/>
    <n v="10615263014.18"/>
    <n v="10615263014.18"/>
  </r>
  <r>
    <x v="0"/>
    <s v="DEPARTAMENTO ADMINISTRATIVO NACIONAL DE ESTADÍSTICA (DANE) - GESTIÓN GENERAL"/>
    <s v="C-0401-1003-21"/>
    <x v="1"/>
    <s v="0401"/>
    <s v="1003"/>
    <s v="21"/>
    <m/>
    <m/>
    <m/>
    <m/>
    <m/>
    <s v="Nación"/>
    <s v="10"/>
    <s v="CSF"/>
    <s v="LEVANTAMIENTO E INTEGRACIÓN DE LA INFORMACIÓN GEOESPACIAL CON LA INFRAESTRUCTURA ESTADÍSTICA NACIONAL Y OTROS DATOS  NACIONAL"/>
    <n v="1000000000"/>
    <n v="0"/>
    <n v="200000000"/>
    <n v="800000000"/>
    <n v="0"/>
    <n v="800000000"/>
    <n v="0"/>
    <n v="800000000"/>
    <n v="1"/>
    <n v="800000000"/>
    <n v="1"/>
    <n v="800000000"/>
    <n v="800000000"/>
  </r>
  <r>
    <x v="0"/>
    <s v="DEPARTAMENTO ADMINISTRATIVO NACIONAL DE ESTADÍSTICA (DANE) - GESTIÓN GENERAL"/>
    <s v="C-0401-1003-21"/>
    <x v="1"/>
    <s v="0401"/>
    <s v="1003"/>
    <s v="21"/>
    <m/>
    <m/>
    <m/>
    <m/>
    <m/>
    <s v="Nación"/>
    <s v="11"/>
    <s v="CSF"/>
    <s v="LEVANTAMIENTO E INTEGRACIÓN DE LA INFORMACIÓN GEOESPACIAL CON LA INFRAESTRUCTURA ESTADÍSTICA NACIONAL Y OTROS DATOS  NACIONAL"/>
    <n v="2783526050"/>
    <n v="0"/>
    <n v="0"/>
    <n v="2783526050"/>
    <n v="0"/>
    <n v="2770068137.5500002"/>
    <n v="13457912.449999999"/>
    <n v="2770068137.5500002"/>
    <n v="0.99516515663648997"/>
    <n v="2679879411.3499999"/>
    <n v="0.96276426489703582"/>
    <n v="2679879411.3499999"/>
    <n v="2679879411.3499999"/>
  </r>
  <r>
    <x v="0"/>
    <s v="DEPARTAMENTO ADMINISTRATIVO NACIONAL DE ESTADÍSTICA (DANE) - GESTIÓN GENERAL"/>
    <s v="C-0401-1003-22"/>
    <x v="1"/>
    <s v="0401"/>
    <s v="1003"/>
    <s v="22"/>
    <m/>
    <m/>
    <m/>
    <m/>
    <m/>
    <s v="Nación"/>
    <s v="10"/>
    <s v="CSF"/>
    <s v="LEVANTAMIENTO Y ACTUALIZACIÓN DE ESTADÍSTICAS EN TEMAS ECONÓMICOS.  NACIONAL"/>
    <n v="108000000"/>
    <n v="0"/>
    <n v="108000000"/>
    <n v="0"/>
    <n v="0"/>
    <n v="0"/>
    <n v="0"/>
    <n v="0"/>
    <n v="0"/>
    <n v="0"/>
    <n v="0"/>
    <n v="0"/>
    <n v="0"/>
  </r>
  <r>
    <x v="0"/>
    <s v="DEPARTAMENTO ADMINISTRATIVO NACIONAL DE ESTADÍSTICA (DANE) - GESTIÓN GENERAL"/>
    <s v="C-0401-1003-22"/>
    <x v="1"/>
    <s v="0401"/>
    <s v="1003"/>
    <s v="22"/>
    <m/>
    <m/>
    <m/>
    <m/>
    <m/>
    <s v="Nación"/>
    <s v="11"/>
    <s v="CSF"/>
    <s v="LEVANTAMIENTO Y ACTUALIZACIÓN DE ESTADÍSTICAS EN TEMAS ECONÓMICOS.  NACIONAL"/>
    <n v="12137881297"/>
    <n v="0"/>
    <n v="8207476425"/>
    <n v="3930404872"/>
    <n v="0"/>
    <n v="3921685019.9299998"/>
    <n v="8719852.0700000003"/>
    <n v="3921685019.9299998"/>
    <n v="0.99778143668299413"/>
    <n v="3602779684.9299998"/>
    <n v="0.91664339991943711"/>
    <n v="3602779684.9299998"/>
    <n v="3602779684.9299998"/>
  </r>
  <r>
    <x v="0"/>
    <s v="DEPARTAMENTO ADMINISTRATIVO NACIONAL DE ESTADÍSTICA (DANE) - GESTIÓN GENERAL"/>
    <s v="C-0401-1003-23"/>
    <x v="1"/>
    <s v="0401"/>
    <s v="1003"/>
    <s v="23"/>
    <m/>
    <m/>
    <m/>
    <m/>
    <m/>
    <s v="Nación"/>
    <s v="11"/>
    <s v="CSF"/>
    <s v="LEVANTAMIENTO Y ACTUALIZACIÓN DE ESTADÍSTICAS EN TEMAS SOCIALES  NACIONAL"/>
    <n v="1717202607"/>
    <n v="0"/>
    <n v="256996561"/>
    <n v="1460206046"/>
    <n v="0"/>
    <n v="1452306308"/>
    <n v="7899738"/>
    <n v="1452306308"/>
    <n v="0.99458998404941545"/>
    <n v="1373613695"/>
    <n v="0.94069853960870398"/>
    <n v="1373613695"/>
    <n v="1373613695"/>
  </r>
  <r>
    <x v="0"/>
    <s v="DEPARTAMENTO ADMINISTRATIVO NACIONAL DE ESTADÍSTICA (DANE) - GESTIÓN GENERAL"/>
    <s v="C-0401-1003-24"/>
    <x v="1"/>
    <s v="0401"/>
    <s v="1003"/>
    <s v="24"/>
    <m/>
    <m/>
    <m/>
    <m/>
    <m/>
    <s v="Nación"/>
    <s v="10"/>
    <s v="CSF"/>
    <s v="LEVANTAMIENTO DE INFORMACIÓN ESTADÍSTICA CON CALIDAD, COBERTURA Y OPORTUNIDAD  NACIONAL"/>
    <n v="22000000000"/>
    <n v="805938088"/>
    <n v="172574309"/>
    <n v="22633363779"/>
    <n v="0"/>
    <n v="22398293705.509998"/>
    <n v="235070073.49000001"/>
    <n v="22398290696.509998"/>
    <n v="0.98961386894209202"/>
    <n v="21673347384.700001"/>
    <n v="0.95758401607140986"/>
    <n v="21671926436.700001"/>
    <n v="21671926436.700001"/>
  </r>
  <r>
    <x v="0"/>
    <s v="DEPARTAMENTO ADMINISTRATIVO NACIONAL DE ESTADÍSTICA (DANE) - GESTIÓN GENERAL"/>
    <s v="C-0401-1003-24"/>
    <x v="1"/>
    <s v="0401"/>
    <s v="1003"/>
    <s v="24"/>
    <m/>
    <m/>
    <m/>
    <m/>
    <m/>
    <s v="Nación"/>
    <s v="11"/>
    <s v="CSF"/>
    <s v="LEVANTAMIENTO DE INFORMACIÓN ESTADÍSTICA CON CALIDAD, COBERTURA Y OPORTUNIDAD  NACIONAL"/>
    <n v="45766231773"/>
    <n v="5235163367"/>
    <n v="1087306273"/>
    <n v="49914088867"/>
    <n v="0"/>
    <n v="49568863948.699997"/>
    <n v="345224918.30000001"/>
    <n v="49568848941.699997"/>
    <n v="0.99308331709269659"/>
    <n v="48120948722.370003"/>
    <n v="0.96407547076722244"/>
    <n v="48120213761.370003"/>
    <n v="48120213761.370003"/>
  </r>
  <r>
    <x v="0"/>
    <s v="DEPARTAMENTO ADMINISTRATIVO NACIONAL DE ESTADÍSTICA (DANE) - GESTIÓN GENERAL"/>
    <s v="C-0401-1003-25"/>
    <x v="1"/>
    <s v="0401"/>
    <s v="1003"/>
    <s v="25"/>
    <m/>
    <m/>
    <m/>
    <m/>
    <m/>
    <s v="Nación"/>
    <s v="10"/>
    <s v="CSF"/>
    <s v="LEVANTAMIENTO RECOPILACIÓN Y ACTUALIZACIÓN DE LA INFORMACIÓN RELACIONADA CON CUENTAS NACIONALES Y MACROECONÓMICAS A NIVEL  NACIONAL"/>
    <n v="1165452988"/>
    <n v="1043047012"/>
    <n v="213978375"/>
    <n v="1994521625"/>
    <n v="0"/>
    <n v="1929941247"/>
    <n v="64580378"/>
    <n v="1929941247"/>
    <n v="0.96762111917437843"/>
    <n v="1692760252"/>
    <n v="0.84870488781990516"/>
    <n v="1692760252"/>
    <n v="1692760252"/>
  </r>
  <r>
    <x v="0"/>
    <s v="DEPARTAMENTO ADMINISTRATIVO NACIONAL DE ESTADÍSTICA (DANE) - GESTIÓN GENERAL"/>
    <s v="C-0401-1003-26"/>
    <x v="1"/>
    <s v="0401"/>
    <s v="1003"/>
    <s v="26"/>
    <m/>
    <m/>
    <m/>
    <m/>
    <m/>
    <s v="Nación"/>
    <s v="10"/>
    <s v="CSF"/>
    <s v="FORTALECIMIENTO DE LA PRODUCCIÓN DE ESTADÍSTICAS SUFICIENTES Y DE CALIDAD, MEDIANTE LA COORDINACIÓN Y REGULACIÓN DEL SEN  NACIONAL"/>
    <n v="400000000"/>
    <n v="703000000"/>
    <n v="9367048"/>
    <n v="1093632952"/>
    <n v="0.89"/>
    <n v="931807053.21000004"/>
    <n v="161825897.90000001"/>
    <n v="931807053.21000004"/>
    <n v="0.85202905737792733"/>
    <n v="897531588.21000004"/>
    <n v="0.82068813541931396"/>
    <n v="897531588.21000004"/>
    <n v="897531588.21000004"/>
  </r>
  <r>
    <x v="0"/>
    <s v="DEPARTAMENTO ADMINISTRATIVO NACIONAL DE ESTADÍSTICA (DANE) - GESTIÓN GENERAL"/>
    <s v="C-0401-1003-26"/>
    <x v="1"/>
    <s v="0401"/>
    <s v="1003"/>
    <s v="26"/>
    <m/>
    <m/>
    <m/>
    <m/>
    <m/>
    <s v="Nación"/>
    <s v="11"/>
    <s v="CSF"/>
    <s v="FORTALECIMIENTO DE LA PRODUCCIÓN DE ESTADÍSTICAS SUFICIENTES Y DE CALIDAD, MEDIANTE LA COORDINACIÓN Y REGULACIÓN DEL SEN  NACIONAL"/>
    <n v="1116389396"/>
    <n v="0"/>
    <n v="42089519"/>
    <n v="1074299877"/>
    <n v="0.6"/>
    <n v="1028592534"/>
    <n v="45707342.399999999"/>
    <n v="1028592534"/>
    <n v="0.95745383204581713"/>
    <n v="993836889"/>
    <n v="0.92510192943082692"/>
    <n v="993836889"/>
    <n v="993836889"/>
  </r>
  <r>
    <x v="0"/>
    <s v="DEPARTAMENTO ADMINISTRATIVO NACIONAL DE ESTADÍSTICA (DANE) - GESTIÓN GENERAL"/>
    <s v="C-0401-1003-27"/>
    <x v="1"/>
    <s v="0401"/>
    <s v="1003"/>
    <s v="27"/>
    <m/>
    <m/>
    <m/>
    <m/>
    <m/>
    <s v="Nación"/>
    <s v="10"/>
    <s v="CSF"/>
    <s v="FORTALECIMIENTO DEL ACCESO Y USO DE LA INFORMACIÓN ESTADÍSTICA PRODUCIDA POR EL DANE  NACIONAL"/>
    <n v="500000000"/>
    <n v="0"/>
    <n v="0"/>
    <n v="500000000"/>
    <n v="0"/>
    <n v="486535652"/>
    <n v="13464348"/>
    <n v="486535652"/>
    <n v="0.97307130399999997"/>
    <n v="298262637"/>
    <n v="0.59652527399999999"/>
    <n v="298262637"/>
    <n v="298262637"/>
  </r>
  <r>
    <x v="0"/>
    <s v="DEPARTAMENTO ADMINISTRATIVO NACIONAL DE ESTADÍSTICA (DANE) - GESTIÓN GENERAL"/>
    <s v="C-0401-1003-28"/>
    <x v="1"/>
    <s v="0401"/>
    <s v="1003"/>
    <s v="28"/>
    <s v=""/>
    <s v=""/>
    <s v=""/>
    <s v=""/>
    <s v=""/>
    <s v="Nación"/>
    <s v="11"/>
    <s v="CSF"/>
    <s v="DESARROLLO CENSO ECONOMICO. NACIONAL"/>
    <n v="0"/>
    <n v="3201089384"/>
    <n v="0"/>
    <n v="3201089384"/>
    <n v="0"/>
    <n v="2928163040.27"/>
    <n v="272926343.73000002"/>
    <n v="2928163040.27"/>
    <n v="0.91473954301489757"/>
    <n v="2376093683.77"/>
    <n v="0.74227658110592765"/>
    <n v="2376093683.77"/>
    <n v="2376093683.77"/>
  </r>
  <r>
    <x v="0"/>
    <s v="DEPARTAMENTO ADMINISTRATIVO NACIONAL DE ESTADÍSTICA (DANE) - GESTIÓN GENERAL"/>
    <s v="C-0499-1003-5"/>
    <x v="1"/>
    <s v="0499"/>
    <s v="1003"/>
    <s v="5"/>
    <m/>
    <m/>
    <m/>
    <m/>
    <m/>
    <s v="Nación"/>
    <s v="10"/>
    <s v="CSF"/>
    <s v="FORTALECIMIENTO  Y MODERNIZACIÓN DE LAS TICS QUE RESPONDAN A LAS NECESIDADES DE LA ENTIDAD A NIVEL   NACIONAL"/>
    <n v="2592000000"/>
    <n v="0"/>
    <n v="0"/>
    <n v="2592000000"/>
    <n v="0"/>
    <n v="2580483646.2800002"/>
    <n v="11516353.720000001"/>
    <n v="2580483646.2800002"/>
    <n v="0.99555696229938284"/>
    <n v="1203793069.7"/>
    <n v="0.46442633861882721"/>
    <n v="1203793069.7"/>
    <n v="1203793069.7"/>
  </r>
  <r>
    <x v="0"/>
    <s v="DEPARTAMENTO ADMINISTRATIVO NACIONAL DE ESTADÍSTICA (DANE) - GESTIÓN GENERAL"/>
    <s v="C-0499-1003-5"/>
    <x v="1"/>
    <s v="0499"/>
    <s v="1003"/>
    <s v="5"/>
    <m/>
    <m/>
    <m/>
    <m/>
    <m/>
    <s v="Nación"/>
    <s v="11"/>
    <s v="CSF"/>
    <s v="FORTALECIMIENTO  Y MODERNIZACIÓN DE LAS TICS QUE RESPONDAN A LAS NECESIDADES DE LA ENTIDAD A NIVEL   NACIONAL"/>
    <n v="4408000000"/>
    <n v="0"/>
    <n v="0"/>
    <n v="4408000000"/>
    <n v="0"/>
    <n v="4370132610.7299995"/>
    <n v="37867389.270000003"/>
    <n v="4370132610.7299995"/>
    <n v="0.99140939444872944"/>
    <n v="4234550678.02"/>
    <n v="0.96065124274500902"/>
    <n v="4234550678.02"/>
    <n v="4234550678.02"/>
  </r>
  <r>
    <x v="0"/>
    <s v="DEPARTAMENTO ADMINISTRATIVO NACIONAL DE ESTADÍSTICA (DANE) - GESTIÓN GENERAL"/>
    <s v="C-0499-1003-6"/>
    <x v="1"/>
    <s v="0499"/>
    <s v="1003"/>
    <s v="6"/>
    <m/>
    <m/>
    <m/>
    <m/>
    <m/>
    <s v="Nación"/>
    <s v="11"/>
    <s v="CSF"/>
    <s v="FORTALECIMIENTO DE LA CAPACIDAD TÉCNICA Y ADMINISTRATIVA DE LOS PROCESOS DE LA ENTIDAD  NACIONAL"/>
    <n v="4650000000"/>
    <n v="0"/>
    <n v="1354561248"/>
    <n v="3295438752"/>
    <n v="0"/>
    <n v="3265151752.5"/>
    <n v="30286999.5"/>
    <n v="3265151752.5"/>
    <n v="0.9908094181748579"/>
    <n v="3103231521.5"/>
    <n v="0.94167476777307735"/>
    <n v="3103231521.5"/>
    <n v="3103231521.5"/>
  </r>
  <r>
    <x v="0"/>
    <s v="DEPARTAMENTO ADMINISTRATIVO NACIONAL DE ESTADÍSTICA (DANE) - GESTIÓN GENERAL"/>
    <s v="C-0499-1003-7"/>
    <x v="1"/>
    <s v="0499"/>
    <s v="1003"/>
    <s v="7"/>
    <m/>
    <m/>
    <m/>
    <m/>
    <m/>
    <s v="Nación"/>
    <s v="10"/>
    <s v="CSF"/>
    <s v="MEJORAMIENTO  DE LA INFRAESTRUCTURA Y EQUIPAMIENTO FÍSICO DE LA ENTIDAD A NIVEL   NACIONAL"/>
    <n v="598010050"/>
    <n v="0"/>
    <n v="0"/>
    <n v="598010050"/>
    <n v="0"/>
    <n v="597297707.78999996"/>
    <n v="712342.21"/>
    <n v="597297707.78999996"/>
    <n v="0.99880881231009411"/>
    <n v="283601418.52999997"/>
    <n v="0.47424189364376063"/>
    <n v="283601418.52999997"/>
    <n v="283601418.52999997"/>
  </r>
  <r>
    <x v="0"/>
    <s v="DEPARTAMENTO ADMINISTRATIVO NACIONAL DE ESTADÍSTICA (DANE) - GESTIÓN GENERAL"/>
    <s v="C-0499-1003-7"/>
    <x v="1"/>
    <s v="0499"/>
    <s v="1003"/>
    <s v="7"/>
    <m/>
    <m/>
    <m/>
    <m/>
    <m/>
    <s v="Nación"/>
    <s v="11"/>
    <s v="CSF"/>
    <s v="MEJORAMIENTO  DE LA INFRAESTRUCTURA Y EQUIPAMIENTO FÍSICO DE LA ENTIDAD A NIVEL   NACIONAL"/>
    <n v="0"/>
    <n v="1344561248"/>
    <n v="0"/>
    <n v="1344561248"/>
    <n v="0"/>
    <n v="1341528894.74"/>
    <n v="3032353.26"/>
    <n v="1341528894.74"/>
    <n v="0.99774472656823143"/>
    <n v="867480911.40999997"/>
    <n v="0.64517768357548255"/>
    <n v="867480911.40999997"/>
    <n v="867480911.40999997"/>
  </r>
  <r>
    <x v="1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61669000000"/>
    <n v="3500000000"/>
    <n v="1848000000"/>
    <n v="63321000000"/>
    <n v="0"/>
    <n v="53664811954"/>
    <n v="9656188046"/>
    <n v="52764811954"/>
    <n v="0.83329088223496151"/>
    <n v="52764811954"/>
    <n v="0.83329088223496151"/>
    <n v="52764811954"/>
    <n v="52764811954"/>
  </r>
  <r>
    <x v="1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22033000000"/>
    <n v="2108000000"/>
    <n v="656543645"/>
    <n v="23484456355"/>
    <n v="0"/>
    <n v="19420480716.27"/>
    <n v="4063975638.73"/>
    <n v="19420480716.27"/>
    <n v="0.826950405949476"/>
    <n v="19420480716.27"/>
    <n v="0.826950405949476"/>
    <n v="19420480716.27"/>
    <n v="19420480716.27"/>
  </r>
  <r>
    <x v="1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2963000000"/>
    <n v="4073000000"/>
    <n v="0"/>
    <n v="7036000000"/>
    <n v="0"/>
    <n v="5928034415"/>
    <n v="1107965585"/>
    <n v="5928034415"/>
    <n v="0.84252905272882317"/>
    <n v="5928034415"/>
    <n v="0.84252905272882317"/>
    <n v="5928034415"/>
    <n v="5928034415"/>
  </r>
  <r>
    <x v="1"/>
    <s v="DEPARTAMENTO ADMINISTRATIVO NACIONAL DE ESTADÍSTICA (DANE) - GESTIÓN GENERAL"/>
    <s v="A-02-02"/>
    <x v="0"/>
    <s v="02"/>
    <s v="02"/>
    <m/>
    <m/>
    <m/>
    <m/>
    <m/>
    <m/>
    <s v="Nación"/>
    <s v="10"/>
    <s v="CSF"/>
    <s v="ADQUISICIONES DIFERENTES DE ACTIVOS"/>
    <n v="6981000000"/>
    <n v="680510200"/>
    <n v="0"/>
    <n v="7661510200"/>
    <n v="0"/>
    <n v="7574004634.5"/>
    <n v="87505565.5"/>
    <n v="7574004618.5"/>
    <n v="0.98857854662909672"/>
    <n v="7093698135.7299995"/>
    <n v="0.92588771019713578"/>
    <n v="7087522997.8199997"/>
    <n v="7087522997.8199997"/>
  </r>
  <r>
    <x v="1"/>
    <s v="DEPARTAMENTO ADMINISTRATIVO NACIONAL DE ESTADÍSTICA (DANE) - GESTIÓN GENERAL"/>
    <s v="A-03-02-02-105"/>
    <x v="0"/>
    <s v="03"/>
    <s v="02"/>
    <s v="02"/>
    <s v="105"/>
    <m/>
    <m/>
    <m/>
    <m/>
    <s v="Nación"/>
    <s v="10"/>
    <s v="CSF"/>
    <s v="ORGANIZACIÓN PARA LA COOPERACIÓN Y EL DESARROLLO ECONÓMICO OCDE-ARTICULO 47 LEY 1450 DE 2011 Y LEY 1950 DE 2019"/>
    <n v="456000000"/>
    <n v="0"/>
    <n v="343551815"/>
    <n v="112448185"/>
    <n v="0"/>
    <n v="101738575.2"/>
    <n v="10709609.800000001"/>
    <n v="101738575.2"/>
    <n v="0.90475960283396306"/>
    <n v="98738575.200000003"/>
    <n v="0.87808064843376532"/>
    <n v="98738575.200000003"/>
    <n v="98738575.200000003"/>
  </r>
  <r>
    <x v="1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219000000"/>
    <n v="610000000"/>
    <n v="0"/>
    <n v="829000000"/>
    <n v="0"/>
    <n v="239559616"/>
    <n v="589440384"/>
    <n v="239559616"/>
    <n v="0.28897420506634497"/>
    <n v="239559616"/>
    <n v="0.28897420506634497"/>
    <n v="239559616"/>
    <n v="239559616"/>
  </r>
  <r>
    <x v="1"/>
    <s v="DEPARTAMENTO ADMINISTRATIVO NACIONAL DE ESTADÍSTICA (DANE) - GESTIÓN GENERAL"/>
    <s v="A-03-10-01-001"/>
    <x v="0"/>
    <s v="03"/>
    <s v="10"/>
    <s v="01"/>
    <s v="001"/>
    <m/>
    <m/>
    <m/>
    <m/>
    <s v="Nación"/>
    <s v="11"/>
    <s v="CSF"/>
    <s v="SENTENCIAS"/>
    <n v="0"/>
    <n v="195000000"/>
    <n v="0"/>
    <n v="195000000"/>
    <n v="0"/>
    <n v="155219912"/>
    <n v="39780088"/>
    <n v="155219912"/>
    <n v="0.79599954871794876"/>
    <n v="155219912"/>
    <n v="0.79599954871794876"/>
    <n v="155219912"/>
    <n v="155219912"/>
  </r>
  <r>
    <x v="1"/>
    <s v="DEPARTAMENTO ADMINISTRATIVO NACIONAL DE ESTADÍSTICA (DANE) - GESTIÓN GENERAL"/>
    <s v="A-03-10-01-001"/>
    <x v="0"/>
    <s v="03"/>
    <s v="10"/>
    <s v="01"/>
    <s v="001"/>
    <m/>
    <m/>
    <m/>
    <m/>
    <s v="Nación"/>
    <s v="11"/>
    <s v="SSF"/>
    <s v="SENTENCIAS"/>
    <n v="195000000"/>
    <n v="0"/>
    <n v="195000000"/>
    <n v="0"/>
    <n v="0"/>
    <n v="0"/>
    <n v="0"/>
    <n v="0"/>
    <e v="#DIV/0!"/>
    <n v="0"/>
    <e v="#DIV/0!"/>
    <n v="0"/>
    <n v="0"/>
  </r>
  <r>
    <x v="1"/>
    <s v="DEPARTAMENTO ADMINISTRATIVO NACIONAL DE ESTADÍSTICA (DANE) - GESTIÓN GENERAL"/>
    <s v="A-03-10-01-002"/>
    <x v="0"/>
    <s v="03"/>
    <s v="10"/>
    <s v="01"/>
    <s v="002"/>
    <m/>
    <m/>
    <m/>
    <m/>
    <s v="Nación"/>
    <s v="11"/>
    <s v="CSF"/>
    <s v="CONCILIACIONES"/>
    <n v="0"/>
    <n v="100000000"/>
    <n v="0"/>
    <n v="100000000"/>
    <n v="0"/>
    <n v="0"/>
    <n v="100000000"/>
    <n v="0"/>
    <n v="0"/>
    <n v="0"/>
    <n v="0"/>
    <n v="0"/>
    <n v="0"/>
  </r>
  <r>
    <x v="1"/>
    <s v="DEPARTAMENTO ADMINISTRATIVO NACIONAL DE ESTADÍSTICA (DANE) - GESTIÓN GENERAL"/>
    <s v="A-03-10-01-002"/>
    <x v="0"/>
    <s v="03"/>
    <s v="10"/>
    <s v="01"/>
    <s v="002"/>
    <m/>
    <m/>
    <m/>
    <m/>
    <s v="Nación"/>
    <s v="11"/>
    <s v="SSF"/>
    <s v="CONCILIACIONES"/>
    <n v="100000000"/>
    <n v="0"/>
    <n v="100000000"/>
    <n v="0"/>
    <n v="0"/>
    <n v="0"/>
    <n v="0"/>
    <n v="0"/>
    <e v="#DIV/0!"/>
    <n v="0"/>
    <e v="#DIV/0!"/>
    <n v="0"/>
    <n v="0"/>
  </r>
  <r>
    <x v="1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180000000"/>
    <n v="0"/>
    <n v="15414740"/>
    <n v="164585260"/>
    <n v="0"/>
    <n v="164557260"/>
    <n v="28000"/>
    <n v="164557260"/>
    <n v="0.99982987540925594"/>
    <n v="164557260"/>
    <n v="0.99982987540925594"/>
    <n v="164557260"/>
    <n v="164557260"/>
  </r>
  <r>
    <x v="1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544000000"/>
    <n v="0"/>
    <n v="0"/>
    <n v="544000000"/>
    <n v="0"/>
    <n v="439732893.37"/>
    <n v="104267106.63"/>
    <n v="439732893.37"/>
    <n v="0.80833252457720595"/>
    <n v="439732893.37"/>
    <n v="0.80833252457720595"/>
    <n v="439732893.37"/>
    <n v="439732893.37"/>
  </r>
  <r>
    <x v="1"/>
    <s v="DEPARTAMENTO ADMINISTRATIVO NACIONAL DE ESTADÍSTICA (DANE) - GESTIÓN GENERAL"/>
    <s v="C-0401-1003-20"/>
    <x v="1"/>
    <s v="0401"/>
    <s v="1003"/>
    <s v="20"/>
    <m/>
    <m/>
    <m/>
    <m/>
    <m/>
    <s v="Nación"/>
    <s v="10"/>
    <s v="CSF"/>
    <s v="LEVANTAMIENTO Y ACTUALIZACIÓN DE LA  INFORMACIÓN ESTADÍSTICA DE CARÁCTER SOCIODEMOGRÁFICO A NIVEL LOCAL Y  NACIONAL"/>
    <n v="3440000000"/>
    <n v="0"/>
    <n v="0"/>
    <n v="3440000000"/>
    <n v="0"/>
    <n v="3363675858.71"/>
    <n v="76324141.290000007"/>
    <n v="3363675858.71"/>
    <n v="0.97781274962499998"/>
    <n v="3262815406.04"/>
    <n v="0.94849285059302324"/>
    <n v="3257080406.04"/>
    <n v="3257080406.04"/>
  </r>
  <r>
    <x v="1"/>
    <s v="DEPARTAMENTO ADMINISTRATIVO NACIONAL DE ESTADÍSTICA (DANE) - GESTIÓN GENERAL"/>
    <s v="C-0401-1003-20"/>
    <x v="1"/>
    <s v="0401"/>
    <s v="1003"/>
    <s v="20"/>
    <m/>
    <m/>
    <m/>
    <m/>
    <m/>
    <s v="Nación"/>
    <s v="11"/>
    <s v="CSF"/>
    <s v="LEVANTAMIENTO Y ACTUALIZACIÓN DE LA  INFORMACIÓN ESTADÍSTICA DE CARÁCTER SOCIODEMOGRÁFICO A NIVEL LOCAL Y  NACIONAL"/>
    <n v="0"/>
    <n v="396454500"/>
    <n v="0"/>
    <n v="396454500"/>
    <n v="0"/>
    <n v="396454500"/>
    <n v="0"/>
    <n v="396454500"/>
    <n v="1"/>
    <n v="357081949.67000002"/>
    <n v="0.90068835054211771"/>
    <n v="357081949.67000002"/>
    <n v="357081949.67000002"/>
  </r>
  <r>
    <x v="1"/>
    <s v="DEPARTAMENTO ADMINISTRATIVO NACIONAL DE ESTADÍSTICA (DANE) - GESTIÓN GENERAL"/>
    <s v="C-0401-1003-21"/>
    <x v="1"/>
    <s v="0401"/>
    <s v="1003"/>
    <s v="21"/>
    <m/>
    <m/>
    <m/>
    <m/>
    <m/>
    <s v="Nación"/>
    <s v="10"/>
    <s v="CSF"/>
    <s v="LEVANTAMIENTO E INTEGRACIÓN DE LA INFORMACIÓN GEOESPACIAL CON LA INFRAESTRUCTURA ESTADÍSTICA NACIONAL Y OTROS DATOS  NACIONAL"/>
    <n v="3485523362"/>
    <n v="0"/>
    <n v="0"/>
    <n v="3485523362"/>
    <n v="0"/>
    <n v="3485516170"/>
    <n v="7192"/>
    <n v="3485516170"/>
    <n v="0.99999793660829295"/>
    <n v="3484358970"/>
    <n v="0.99966593481693611"/>
    <n v="3481601670"/>
    <n v="3481601670"/>
  </r>
  <r>
    <x v="1"/>
    <s v="DEPARTAMENTO ADMINISTRATIVO NACIONAL DE ESTADÍSTICA (DANE) - GESTIÓN GENERAL"/>
    <s v="C-0401-1003-22"/>
    <x v="1"/>
    <s v="0401"/>
    <s v="1003"/>
    <s v="22"/>
    <m/>
    <m/>
    <m/>
    <m/>
    <m/>
    <s v="Nación"/>
    <s v="10"/>
    <s v="CSF"/>
    <s v="LEVANTAMIENTO Y ACTUALIZACIÓN DE ESTADÍSTICAS EN TEMAS ECONÓMICOS.  NACIONAL"/>
    <n v="2892000000"/>
    <n v="0"/>
    <n v="0"/>
    <n v="2892000000"/>
    <n v="0"/>
    <n v="2793679815.6700001"/>
    <n v="98320184.329999998"/>
    <n v="2793679815.6700001"/>
    <n v="0.96600270251383125"/>
    <n v="2608151080"/>
    <n v="0.9018503042876902"/>
    <n v="2595571080"/>
    <n v="2595571080"/>
  </r>
  <r>
    <x v="1"/>
    <s v="DEPARTAMENTO ADMINISTRATIVO NACIONAL DE ESTADÍSTICA (DANE) - GESTIÓN GENERAL"/>
    <s v="C-0401-1003-23"/>
    <x v="1"/>
    <s v="0401"/>
    <s v="1003"/>
    <s v="23"/>
    <m/>
    <m/>
    <m/>
    <m/>
    <m/>
    <s v="Nación"/>
    <s v="10"/>
    <s v="CSF"/>
    <s v="LEVANTAMIENTO Y ACTUALIZACIÓN DE ESTADÍSTICAS EN TEMAS SOCIALES  NACIONAL"/>
    <n v="1688700000"/>
    <n v="0"/>
    <n v="0"/>
    <n v="1688700000"/>
    <n v="0"/>
    <n v="1621760897.6400001"/>
    <n v="66939102.359999999"/>
    <n v="1621760897.6400001"/>
    <n v="0.96036057182448042"/>
    <n v="1456549291"/>
    <n v="0.8625269680819565"/>
    <n v="1444729081"/>
    <n v="1444729081"/>
  </r>
  <r>
    <x v="1"/>
    <s v="DEPARTAMENTO ADMINISTRATIVO NACIONAL DE ESTADÍSTICA (DANE) - GESTIÓN GENERAL"/>
    <s v="C-0401-1003-24"/>
    <x v="1"/>
    <s v="0401"/>
    <s v="1003"/>
    <s v="24"/>
    <m/>
    <m/>
    <m/>
    <m/>
    <m/>
    <s v="Nación"/>
    <s v="10"/>
    <s v="CSF"/>
    <s v="LEVANTAMIENTO DE INFORMACIÓN ESTADÍSTICA CON CALIDAD, COBERTURA Y OPORTUNIDAD  NACIONAL"/>
    <n v="189700000"/>
    <n v="0"/>
    <n v="0"/>
    <n v="189700000"/>
    <n v="0"/>
    <n v="64484000"/>
    <n v="125216000"/>
    <n v="64484000"/>
    <n v="0.33992619926199263"/>
    <n v="64484000"/>
    <n v="0.33992619926199263"/>
    <n v="64484000"/>
    <n v="64484000"/>
  </r>
  <r>
    <x v="1"/>
    <s v="DEPARTAMENTO ADMINISTRATIVO NACIONAL DE ESTADÍSTICA (DANE) - GESTIÓN GENERAL"/>
    <s v="C-0401-1003-24"/>
    <x v="1"/>
    <s v="0401"/>
    <s v="1003"/>
    <s v="24"/>
    <m/>
    <m/>
    <m/>
    <m/>
    <m/>
    <s v="Nación"/>
    <s v="11"/>
    <s v="CSF"/>
    <s v="LEVANTAMIENTO DE INFORMACIÓN ESTADÍSTICA CON CALIDAD, COBERTURA Y OPORTUNIDAD  NACIONAL"/>
    <n v="80000000000"/>
    <n v="0"/>
    <n v="396454500"/>
    <n v="79603545500"/>
    <n v="0"/>
    <n v="77746455844.929993"/>
    <n v="1857089655.0699999"/>
    <n v="77746455844.929993"/>
    <n v="0.97667076706941391"/>
    <n v="76596623712.770004"/>
    <n v="0.96222628315933501"/>
    <n v="76535984473.470001"/>
    <n v="76535984473.470001"/>
  </r>
  <r>
    <x v="1"/>
    <s v="DEPARTAMENTO ADMINISTRATIVO NACIONAL DE ESTADÍSTICA (DANE) - GESTIÓN GENERAL"/>
    <s v="C-0401-1003-25"/>
    <x v="1"/>
    <s v="0401"/>
    <s v="1003"/>
    <s v="25"/>
    <m/>
    <m/>
    <m/>
    <m/>
    <m/>
    <s v="Nación"/>
    <s v="10"/>
    <s v="CSF"/>
    <s v="LEVANTAMIENTO RECOPILACIÓN Y ACTUALIZACIÓN DE LA INFORMACIÓN RELACIONADA CON CUENTAS NACIONALES Y MACROECONÓMICAS A NIVEL  NACIONAL"/>
    <n v="1854000000"/>
    <n v="0"/>
    <n v="0"/>
    <n v="1854000000"/>
    <n v="0"/>
    <n v="1849084329"/>
    <n v="4915671"/>
    <n v="1849084329"/>
    <n v="0.99734861326860846"/>
    <n v="1725035312"/>
    <n v="0.93043975836030202"/>
    <n v="1725035312"/>
    <n v="1725035312"/>
  </r>
  <r>
    <x v="1"/>
    <s v="DEPARTAMENTO ADMINISTRATIVO NACIONAL DE ESTADÍSTICA (DANE) - GESTIÓN GENERAL"/>
    <s v="C-0401-1003-26"/>
    <x v="1"/>
    <s v="0401"/>
    <s v="1003"/>
    <s v="26"/>
    <m/>
    <m/>
    <m/>
    <m/>
    <m/>
    <s v="Nación"/>
    <s v="10"/>
    <s v="CSF"/>
    <s v="FORTALECIMIENTO DE LA PRODUCCIÓN DE ESTADÍSTICAS SUFICIENTES Y DE CALIDAD, MEDIANTE LA COORDINACIÓN Y REGULACIÓN DEL SEN  NACIONAL"/>
    <n v="1860600000"/>
    <n v="0"/>
    <n v="0"/>
    <n v="1860600000"/>
    <n v="0"/>
    <n v="1813076796.3299999"/>
    <n v="47523203.670000002"/>
    <n v="1813076796.3299999"/>
    <n v="0.97445812981296354"/>
    <n v="1795290237"/>
    <n v="0.96489854724282487"/>
    <n v="1773262150"/>
    <n v="1773262150"/>
  </r>
  <r>
    <x v="1"/>
    <s v="DEPARTAMENTO ADMINISTRATIVO NACIONAL DE ESTADÍSTICA (DANE) - GESTIÓN GENERAL"/>
    <s v="C-0401-1003-28"/>
    <x v="1"/>
    <s v="0401"/>
    <s v="1003"/>
    <s v="28"/>
    <s v=""/>
    <s v=""/>
    <s v=""/>
    <s v=""/>
    <s v=""/>
    <s v="Nación"/>
    <s v="10"/>
    <s v="CSF"/>
    <s v="DESARROLLO CENSO ECONOMICO. NACIONAL"/>
    <n v="6000000000"/>
    <n v="0"/>
    <n v="0"/>
    <n v="6000000000"/>
    <n v="0"/>
    <n v="5766184512.9899998"/>
    <n v="233815487.00999999"/>
    <n v="5766184512.9899998"/>
    <n v="0.961030752165"/>
    <n v="5455447701.6400003"/>
    <n v="0.90924128360666667"/>
    <n v="5329803377.6400003"/>
    <n v="5329803377.6400003"/>
  </r>
  <r>
    <x v="1"/>
    <s v="DEPARTAMENTO ADMINISTRATIVO NACIONAL DE ESTADÍSTICA (DANE) - GESTIÓN GENERAL"/>
    <s v="C-0401-1003-28"/>
    <x v="1"/>
    <s v="0401"/>
    <s v="1003"/>
    <s v="28"/>
    <s v=""/>
    <s v=""/>
    <s v=""/>
    <s v=""/>
    <s v=""/>
    <s v="Nación"/>
    <s v="11"/>
    <s v="CSF"/>
    <s v="DESARROLLO CENSO ECONOMICO. NACIONAL"/>
    <n v="6000000000"/>
    <n v="0"/>
    <n v="0"/>
    <n v="6000000000"/>
    <n v="0"/>
    <n v="5297167169.7200003"/>
    <n v="702832830.27999997"/>
    <n v="5297167169.7200003"/>
    <n v="0.88286119495333337"/>
    <n v="3115780790.2199998"/>
    <n v="0.51929679836999998"/>
    <n v="2919565074.2199998"/>
    <n v="2919565074.2199998"/>
  </r>
  <r>
    <x v="1"/>
    <s v="DEPARTAMENTO ADMINISTRATIVO NACIONAL DE ESTADÍSTICA (DANE) - GESTIÓN GENERAL"/>
    <s v="C-0401-1003-29"/>
    <x v="1"/>
    <s v="0401"/>
    <s v="1003"/>
    <s v="29"/>
    <m/>
    <m/>
    <m/>
    <m/>
    <m/>
    <s v="Nación"/>
    <s v="10"/>
    <s v="CSF"/>
    <s v="FORTALECIMIENTO DE LA DIFUSIÓN DE LA INFORMACIÓN ESTADÍSTICA PRODUCIDA POR EL DANE  NACIONAL"/>
    <n v="1380000000"/>
    <n v="0"/>
    <n v="0"/>
    <n v="1380000000"/>
    <n v="0"/>
    <n v="1367499082.6500001"/>
    <n v="12500917.35"/>
    <n v="1367499082.6500001"/>
    <n v="0.99094136423913048"/>
    <n v="1226463142.96"/>
    <n v="0.88874140794202905"/>
    <n v="1223441262.96"/>
    <n v="1223441262.96"/>
  </r>
  <r>
    <x v="1"/>
    <s v="DEPARTAMENTO ADMINISTRATIVO NACIONAL DE ESTADÍSTICA (DANE) - GESTIÓN GENERAL"/>
    <s v="C-0499-1003-5"/>
    <x v="1"/>
    <s v="0499"/>
    <s v="1003"/>
    <s v="5"/>
    <m/>
    <m/>
    <m/>
    <m/>
    <m/>
    <s v="Nación"/>
    <s v="10"/>
    <s v="CSF"/>
    <s v="FORTALECIMIENTO  Y MODERNIZACIÓN DE LAS TICS QUE RESPONDAN A LAS NECESIDADES DE LA ENTIDAD A NIVEL   NACIONAL"/>
    <n v="7165000000"/>
    <n v="0"/>
    <n v="0"/>
    <n v="7165000000"/>
    <n v="0"/>
    <n v="7113315421.9099998"/>
    <n v="51684578.090000004"/>
    <n v="7113315421.9099998"/>
    <n v="0.99278652085275643"/>
    <n v="6671122994.5100002"/>
    <n v="0.93107089944312638"/>
    <n v="6662704994.5100002"/>
    <n v="6662704994.5100002"/>
  </r>
  <r>
    <x v="1"/>
    <s v="DEPARTAMENTO ADMINISTRATIVO NACIONAL DE ESTADÍSTICA (DANE) - GESTIÓN GENERAL"/>
    <s v="C-0499-1003-5"/>
    <x v="1"/>
    <s v="0499"/>
    <s v="1003"/>
    <s v="5"/>
    <m/>
    <m/>
    <m/>
    <m/>
    <m/>
    <s v="Nación"/>
    <s v="11"/>
    <s v="CSF"/>
    <s v="FORTALECIMIENTO  Y MODERNIZACIÓN DE LAS TICS QUE RESPONDAN A LAS NECESIDADES DE LA ENTIDAD A NIVEL   NACIONAL"/>
    <n v="6000000000"/>
    <n v="0"/>
    <n v="0"/>
    <n v="6000000000"/>
    <n v="0"/>
    <n v="5994019568.4700003"/>
    <n v="5980431.5300000003"/>
    <n v="5994019568.4700003"/>
    <n v="0.99900326141166673"/>
    <n v="4848139102.5900002"/>
    <n v="0.80802318376500004"/>
    <n v="4848139102.5900002"/>
    <n v="4848139102.5900002"/>
  </r>
  <r>
    <x v="1"/>
    <s v="DEPARTAMENTO ADMINISTRATIVO NACIONAL DE ESTADÍSTICA (DANE) - GESTIÓN GENERAL"/>
    <s v="C-0499-1003-6"/>
    <x v="1"/>
    <s v="0499"/>
    <s v="1003"/>
    <s v="6"/>
    <m/>
    <m/>
    <m/>
    <m/>
    <m/>
    <s v="Nación"/>
    <s v="10"/>
    <s v="CSF"/>
    <s v="FORTALECIMIENTO DE LA CAPACIDAD TÉCNICA Y ADMINISTRATIVA DE LOS PROCESOS DE LA ENTIDAD  NACIONAL"/>
    <n v="4900000000"/>
    <n v="0"/>
    <n v="0"/>
    <n v="4900000000"/>
    <n v="0"/>
    <n v="4618708384.6700001"/>
    <n v="281291615.32999998"/>
    <n v="4618708384.6700001"/>
    <n v="0.9425935478918368"/>
    <n v="4429136204.6700001"/>
    <n v="0.90390534789183674"/>
    <n v="4354585642.6700001"/>
    <n v="4354585642.6700001"/>
  </r>
  <r>
    <x v="1"/>
    <s v="DEPARTAMENTO ADMINISTRATIVO NACIONAL DE ESTADÍSTICA (DANE) - GESTIÓN GENERAL"/>
    <s v="C-0499-1003-7"/>
    <x v="1"/>
    <s v="0499"/>
    <s v="1003"/>
    <s v="7"/>
    <m/>
    <m/>
    <m/>
    <m/>
    <m/>
    <s v="Nación"/>
    <s v="10"/>
    <s v="CSF"/>
    <s v="MEJORAMIENTO  DE LA INFRAESTRUCTURA Y EQUIPAMIENTO FÍSICO DE LA ENTIDAD A NIVEL   NACIONAL"/>
    <n v="1000000000"/>
    <n v="0"/>
    <n v="0"/>
    <n v="1000000000"/>
    <n v="0"/>
    <n v="942072835.16999996"/>
    <n v="57927164.829999998"/>
    <n v="942072835.16999996"/>
    <n v="0.94207283516999996"/>
    <n v="804276011.59000003"/>
    <n v="0.80427601159000006"/>
    <n v="787839811.59000003"/>
    <n v="787839811.59000003"/>
  </r>
  <r>
    <x v="2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63551000000"/>
    <n v="0"/>
    <n v="347512000"/>
    <n v="63203488000"/>
    <n v="0"/>
    <n v="53414899820"/>
    <n v="9788588180"/>
    <n v="53414899820"/>
    <n v="0.84512582311912909"/>
    <n v="53414899820"/>
    <n v="0.84512582311912909"/>
    <n v="53408166821"/>
    <n v="53408166821"/>
  </r>
  <r>
    <x v="2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23162000000"/>
    <n v="0"/>
    <n v="0"/>
    <n v="23162000000"/>
    <n v="0"/>
    <n v="19385880073"/>
    <n v="3776119927"/>
    <n v="19385880073"/>
    <n v="0.83696917679820393"/>
    <n v="19385880073"/>
    <n v="0.83696917679820393"/>
    <n v="19385880073"/>
    <n v="19385880073"/>
  </r>
  <r>
    <x v="2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7337000000"/>
    <n v="0"/>
    <n v="0"/>
    <n v="7337000000"/>
    <n v="0"/>
    <n v="5756772153"/>
    <n v="1580227847"/>
    <n v="5756772153"/>
    <n v="0.7846220734632684"/>
    <n v="5756772153"/>
    <n v="0.7846220734632684"/>
    <n v="5754188290"/>
    <n v="5754188290"/>
  </r>
  <r>
    <x v="2"/>
    <s v="DEPARTAMENTO ADMINISTRATIVO NACIONAL DE ESTADÍSTICA (DANE) - GESTIÓN GENERAL"/>
    <s v="A-02-02"/>
    <x v="0"/>
    <s v="02"/>
    <s v="02"/>
    <m/>
    <m/>
    <m/>
    <m/>
    <m/>
    <m/>
    <s v="Nación"/>
    <s v="10"/>
    <s v="CSF"/>
    <s v="ADQUISICIONES DIFERENTES DE ACTIVOS"/>
    <n v="6981000000"/>
    <n v="1751500000"/>
    <n v="60347935"/>
    <n v="8672152065"/>
    <n v="0"/>
    <n v="8563664567.6899996"/>
    <n v="108487497.31"/>
    <n v="8563664567.6899996"/>
    <n v="0.98749012972825445"/>
    <n v="8115062681.5200005"/>
    <n v="0.93576111450716359"/>
    <n v="8115062681.5200005"/>
    <n v="8115062681.5200005"/>
  </r>
  <r>
    <x v="2"/>
    <s v="DEPARTAMENTO ADMINISTRATIVO NACIONAL DE ESTADÍSTICA (DANE) - GESTIÓN GENERAL"/>
    <s v="A-03-02-02-105"/>
    <x v="0"/>
    <s v="03"/>
    <s v="02"/>
    <s v="02"/>
    <s v="105"/>
    <m/>
    <m/>
    <m/>
    <m/>
    <s v="Nación"/>
    <s v="10"/>
    <s v="CSF"/>
    <s v="ORGANIZACIÓN PARA LA COOPERACIÓN Y EL DESARROLLO ECONÓMICO OCDE-ARTICULO 47 LEY 1450 DE 2011 Y LEY 1950 DE 2019"/>
    <n v="206000000"/>
    <n v="0"/>
    <n v="0"/>
    <n v="206000000"/>
    <n v="0"/>
    <n v="202507527"/>
    <n v="3492473"/>
    <n v="202507527"/>
    <n v="0.98304624757281556"/>
    <n v="188017737.75"/>
    <n v="0.91270746480582521"/>
    <n v="188017737.75"/>
    <n v="188017737.75"/>
  </r>
  <r>
    <x v="2"/>
    <s v="DEPARTAMENTO ADMINISTRATIVO NACIONAL DE ESTADÍSTICA (DANE) - GESTIÓN GENERAL"/>
    <s v="A-03-03-01-999"/>
    <x v="0"/>
    <s v="03"/>
    <s v="03"/>
    <s v="01"/>
    <s v="999"/>
    <m/>
    <m/>
    <m/>
    <m/>
    <s v="Nación"/>
    <s v="10"/>
    <s v="CSF"/>
    <s v="OTRAS TRANSFERENCIAS - DISTRIBUCIÓN PREVIO CONCEPTO DGPPN"/>
    <n v="1419000000"/>
    <n v="0"/>
    <n v="1417500000"/>
    <n v="1500000"/>
    <n v="1500000"/>
    <n v="0"/>
    <n v="0"/>
    <n v="0"/>
    <n v="0"/>
    <n v="0"/>
    <n v="0"/>
    <n v="0"/>
    <n v="0"/>
  </r>
  <r>
    <x v="2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450000000"/>
    <n v="0"/>
    <n v="0"/>
    <n v="450000000"/>
    <n v="0"/>
    <n v="151578574"/>
    <n v="298421426"/>
    <n v="151578574"/>
    <n v="0.33684127555555554"/>
    <n v="151578574"/>
    <n v="0.33684127555555554"/>
    <n v="151578574"/>
    <n v="151578574"/>
  </r>
  <r>
    <x v="2"/>
    <s v="DEPARTAMENTO ADMINISTRATIVO NACIONAL DE ESTADÍSTICA (DANE) - GESTIÓN GENERAL"/>
    <s v="A-03-10-01-001"/>
    <x v="0"/>
    <s v="03"/>
    <s v="10"/>
    <s v="01"/>
    <s v="001"/>
    <m/>
    <m/>
    <m/>
    <m/>
    <s v="Nación"/>
    <s v="10"/>
    <s v="CSF"/>
    <s v="SENTENCIAS"/>
    <n v="0"/>
    <n v="55000000"/>
    <n v="0"/>
    <n v="55000000"/>
    <n v="0"/>
    <n v="51289156"/>
    <n v="3710844"/>
    <n v="51289156"/>
    <n v="0.93253010909090905"/>
    <n v="51289156"/>
    <n v="0.93253010909090905"/>
    <n v="51289156"/>
    <n v="51289156"/>
  </r>
  <r>
    <x v="2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230000000"/>
    <n v="0"/>
    <n v="41488000"/>
    <n v="188512000"/>
    <n v="0"/>
    <n v="185678892"/>
    <n v="2833108"/>
    <n v="185678892"/>
    <n v="0.98497120607706667"/>
    <n v="185678892"/>
    <n v="0.98497120607706667"/>
    <n v="185678892"/>
    <n v="185678892"/>
  </r>
  <r>
    <x v="2"/>
    <s v="DEPARTAMENTO ADMINISTRATIVO NACIONAL DE ESTADÍSTICA (DANE) - GESTIÓN GENERAL"/>
    <s v="A-08-04-01"/>
    <x v="0"/>
    <s v="08"/>
    <s v="04"/>
    <s v="01"/>
    <m/>
    <m/>
    <m/>
    <m/>
    <m/>
    <s v="Nación"/>
    <s v="10"/>
    <s v="CSF"/>
    <s v="CUOTA DE FISCALIZACIÓN Y AUDITAJE"/>
    <n v="0"/>
    <n v="60347935"/>
    <n v="60347935"/>
    <n v="0"/>
    <n v="0"/>
    <n v="0"/>
    <n v="0"/>
    <n v="0"/>
    <e v="#DIV/0!"/>
    <n v="0"/>
    <e v="#DIV/0!"/>
    <n v="0"/>
    <n v="0"/>
  </r>
  <r>
    <x v="2"/>
    <s v="DEPARTAMENTO ADMINISTRATIVO NACIONAL DE ESTADÍSTICA (DANE) - GESTIÓN GENERAL"/>
    <s v="A-08-04-01"/>
    <x v="0"/>
    <s v="08"/>
    <s v="04"/>
    <s v="01"/>
    <m/>
    <m/>
    <m/>
    <m/>
    <m/>
    <s v="Nación"/>
    <s v="10"/>
    <s v="SSF"/>
    <s v="CUOTA DE FISCALIZACIÓN Y AUDITAJE"/>
    <n v="0"/>
    <n v="60347935"/>
    <n v="0"/>
    <n v="60347935"/>
    <n v="0"/>
    <n v="60347935"/>
    <n v="0"/>
    <n v="60347935"/>
    <n v="1"/>
    <n v="60347935"/>
    <n v="1"/>
    <n v="60347935"/>
    <n v="60347935"/>
  </r>
  <r>
    <x v="2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560000000"/>
    <n v="0"/>
    <n v="0"/>
    <n v="560000000"/>
    <n v="0"/>
    <n v="560000000"/>
    <n v="0"/>
    <n v="560000000"/>
    <n v="1"/>
    <n v="560000000"/>
    <n v="1"/>
    <n v="560000000"/>
    <n v="560000000"/>
  </r>
  <r>
    <x v="2"/>
    <s v="DEPARTAMENTO ADMINISTRATIVO NACIONAL DE ESTADÍSTICA (DANE) - GESTIÓN GENERAL"/>
    <s v="A-08-05"/>
    <x v="0"/>
    <s v="08"/>
    <s v="05"/>
    <m/>
    <m/>
    <m/>
    <m/>
    <m/>
    <m/>
    <s v="Nación"/>
    <s v="10"/>
    <s v="CSF"/>
    <s v="MULTAS, SANCIONES E INTERESES DE MORA"/>
    <n v="150000000"/>
    <n v="0"/>
    <n v="0"/>
    <n v="150000000"/>
    <n v="0"/>
    <n v="25891902"/>
    <n v="124108098"/>
    <n v="25891902"/>
    <n v="0.17261267999999999"/>
    <n v="25891902"/>
    <n v="0.17261267999999999"/>
    <n v="25891902"/>
    <n v="25891902"/>
  </r>
  <r>
    <x v="2"/>
    <s v="DEPARTAMENTO ADMINISTRATIVO NACIONAL DE ESTADÍSTICA (DANE) - GESTIÓN GENERAL"/>
    <s v="C-0401-1003-20"/>
    <x v="1"/>
    <s v="0401"/>
    <s v="1003"/>
    <s v="20"/>
    <m/>
    <m/>
    <m/>
    <m/>
    <m/>
    <s v="Nación"/>
    <s v="11"/>
    <s v="CSF"/>
    <s v="LEVANTAMIENTO Y ACTUALIZACIÓN DE LA  INFORMACIÓN ESTADÍSTICA DE CARÁCTER SOCIODEMOGRÁFICO A NIVEL LOCAL Y  NACIONAL"/>
    <n v="3327000000"/>
    <n v="80000000"/>
    <n v="0"/>
    <n v="3407000000"/>
    <n v="0"/>
    <n v="3354942579"/>
    <n v="52057421"/>
    <n v="3354942579"/>
    <n v="0.98472045171705314"/>
    <n v="3305324862"/>
    <n v="0.97015698914000592"/>
    <n v="3304744186"/>
    <n v="3304744186"/>
  </r>
  <r>
    <x v="2"/>
    <s v="DEPARTAMENTO ADMINISTRATIVO NACIONAL DE ESTADÍSTICA (DANE) - GESTIÓN GENERAL"/>
    <s v="C-0401-1003-21"/>
    <x v="1"/>
    <s v="0401"/>
    <s v="1003"/>
    <s v="21"/>
    <m/>
    <m/>
    <m/>
    <m/>
    <m/>
    <s v="Nación"/>
    <s v="11"/>
    <s v="CSF"/>
    <s v="LEVANTAMIENTO E INTEGRACIÓN DE LA INFORMACIÓN GEOESPACIAL CON LA INFRAESTRUCTURA ESTADÍSTICA NACIONAL Y OTROS DATOS  NACIONAL"/>
    <n v="3400000000"/>
    <n v="0"/>
    <n v="0"/>
    <n v="3400000000"/>
    <n v="0"/>
    <n v="3391342256"/>
    <n v="8657744"/>
    <n v="3391342256"/>
    <n v="0.9974536047058824"/>
    <n v="3385881436"/>
    <n v="0.99584748117647059"/>
    <n v="3383567036"/>
    <n v="3383567036"/>
  </r>
  <r>
    <x v="2"/>
    <s v="DEPARTAMENTO ADMINISTRATIVO NACIONAL DE ESTADÍSTICA (DANE) - GESTIÓN GENERAL"/>
    <s v="C-0401-1003-22"/>
    <x v="1"/>
    <s v="0401"/>
    <s v="1003"/>
    <s v="22"/>
    <m/>
    <m/>
    <m/>
    <m/>
    <m/>
    <s v="Nación"/>
    <s v="11"/>
    <s v="CSF"/>
    <s v="LEVANTAMIENTO Y ACTUALIZACIÓN DE ESTADÍSTICAS EN TEMAS ECONÓMICOS.  NACIONAL"/>
    <n v="2923848024"/>
    <n v="0"/>
    <n v="0"/>
    <n v="2923848024"/>
    <n v="0"/>
    <n v="2840726227.4299998"/>
    <n v="83121796.569999993"/>
    <n v="2840726227.4299998"/>
    <n v="0.97157109538946396"/>
    <n v="2787690157.0999999"/>
    <n v="0.95343196165383182"/>
    <n v="2763995771.0999999"/>
    <n v="2763995771.0999999"/>
  </r>
  <r>
    <x v="2"/>
    <s v="DEPARTAMENTO ADMINISTRATIVO NACIONAL DE ESTADÍSTICA (DANE) - GESTIÓN GENERAL"/>
    <s v="C-0401-1003-23"/>
    <x v="1"/>
    <s v="0401"/>
    <s v="1003"/>
    <s v="23"/>
    <m/>
    <m/>
    <m/>
    <m/>
    <m/>
    <s v="Nación"/>
    <s v="11"/>
    <s v="CSF"/>
    <s v="LEVANTAMIENTO Y ACTUALIZACIÓN DE ESTADÍSTICAS EN TEMAS SOCIALES  NACIONAL"/>
    <n v="1500000000"/>
    <n v="0"/>
    <n v="0"/>
    <n v="1500000000"/>
    <n v="0"/>
    <n v="1466105517"/>
    <n v="33894483"/>
    <n v="1466105517"/>
    <n v="0.97740367800000005"/>
    <n v="1440651230.3299999"/>
    <n v="0.96043415355333328"/>
    <n v="1440651230.3299999"/>
    <n v="1440651230.3299999"/>
  </r>
  <r>
    <x v="2"/>
    <s v="DEPARTAMENTO ADMINISTRATIVO NACIONAL DE ESTADÍSTICA (DANE) - GESTIÓN GENERAL"/>
    <s v="C-0401-1003-24"/>
    <x v="1"/>
    <s v="0401"/>
    <s v="1003"/>
    <s v="24"/>
    <m/>
    <m/>
    <m/>
    <m/>
    <m/>
    <s v="Nación"/>
    <s v="11"/>
    <s v="CSF"/>
    <s v="LEVANTAMIENTO DE INFORMACIÓN ESTADÍSTICA CON CALIDAD, COBERTURA Y OPORTUNIDAD  NACIONAL"/>
    <n v="63487385992"/>
    <n v="36086000000"/>
    <n v="0"/>
    <n v="99573385992"/>
    <n v="0"/>
    <n v="97724484963.820007"/>
    <n v="1848901028.1800001"/>
    <n v="97724484963.820007"/>
    <n v="0.9814317750696101"/>
    <n v="97213630751.839996"/>
    <n v="0.97630134581996042"/>
    <n v="97087280524.699997"/>
    <n v="97087280524.699997"/>
  </r>
  <r>
    <x v="2"/>
    <s v="DEPARTAMENTO ADMINISTRATIVO NACIONAL DE ESTADÍSTICA (DANE) - GESTIÓN GENERAL"/>
    <s v="C-0401-1003-25"/>
    <x v="1"/>
    <s v="0401"/>
    <s v="1003"/>
    <s v="25"/>
    <m/>
    <m/>
    <m/>
    <m/>
    <m/>
    <s v="Nación"/>
    <s v="11"/>
    <s v="CSF"/>
    <s v="LEVANTAMIENTO RECOPILACIÓN Y ACTUALIZACIÓN DE LA INFORMACIÓN RELACIONADA CON CUENTAS NACIONALES Y MACROECONÓMICAS A NIVEL  NACIONAL"/>
    <n v="1800000000"/>
    <n v="0"/>
    <n v="0"/>
    <n v="1800000000"/>
    <n v="0"/>
    <n v="1787555347.1600001"/>
    <n v="12444652.84"/>
    <n v="1787555347.1600001"/>
    <n v="0.99308630397777786"/>
    <n v="1769338581.77"/>
    <n v="0.98296587876111108"/>
    <n v="1769338581.77"/>
    <n v="1769338581.77"/>
  </r>
  <r>
    <x v="2"/>
    <s v="DEPARTAMENTO ADMINISTRATIVO NACIONAL DE ESTADÍSTICA (DANE) - GESTIÓN GENERAL"/>
    <s v="C-0401-1003-26"/>
    <x v="1"/>
    <s v="0401"/>
    <s v="1003"/>
    <s v="26"/>
    <m/>
    <m/>
    <m/>
    <m/>
    <m/>
    <s v="Nación"/>
    <s v="11"/>
    <s v="CSF"/>
    <s v="FORTALECIMIENTO DE LA PRODUCCIÓN DE ESTADÍSTICAS SUFICIENTES Y DE CALIDAD, MEDIANTE LA COORDINACIÓN Y REGULACIÓN DEL SEN  NACIONAL"/>
    <n v="1896347878"/>
    <n v="358454129"/>
    <n v="0"/>
    <n v="2254802007"/>
    <n v="0"/>
    <n v="2236514056.4899998"/>
    <n v="18287950.510000002"/>
    <n v="2236514056.4899998"/>
    <n v="0.99188933198869544"/>
    <n v="2184490396.9099998"/>
    <n v="0.96881694717686129"/>
    <n v="2184490396.9099998"/>
    <n v="2184490396.9099998"/>
  </r>
  <r>
    <x v="2"/>
    <s v="DEPARTAMENTO ADMINISTRATIVO NACIONAL DE ESTADÍSTICA (DANE) - GESTIÓN GENERAL"/>
    <s v="C-0401-1003-28"/>
    <x v="1"/>
    <s v="0401"/>
    <s v="1003"/>
    <s v="28"/>
    <s v=""/>
    <s v=""/>
    <s v=""/>
    <s v=""/>
    <s v=""/>
    <s v="Nación"/>
    <s v="11"/>
    <s v="CSF"/>
    <s v="DESARROLLO CENSO ECONOMICO. NACIONAL"/>
    <n v="66500000000"/>
    <n v="0"/>
    <n v="36524454129"/>
    <n v="29975545871"/>
    <n v="0"/>
    <n v="26301054520.669998"/>
    <n v="3674491350.3299999"/>
    <n v="26301054520.669998"/>
    <n v="0.87741703299939211"/>
    <n v="25905664567.91"/>
    <n v="0.86422661590201666"/>
    <n v="25902331234.91"/>
    <n v="25902331234.91"/>
  </r>
  <r>
    <x v="2"/>
    <s v="DEPARTAMENTO ADMINISTRATIVO NACIONAL DE ESTADÍSTICA (DANE) - GESTIÓN GENERAL"/>
    <s v="C-0401-1003-29"/>
    <x v="1"/>
    <s v="0401"/>
    <s v="1003"/>
    <s v="29"/>
    <m/>
    <m/>
    <m/>
    <m/>
    <m/>
    <s v="Nación"/>
    <s v="11"/>
    <s v="CSF"/>
    <s v="FORTALECIMIENTO DE LA DIFUSIÓN DE LA INFORMACIÓN ESTADÍSTICA PRODUCIDA POR EL DANE  NACIONAL"/>
    <n v="1325703150"/>
    <n v="0"/>
    <n v="0"/>
    <n v="1325703150"/>
    <n v="0"/>
    <n v="1316082553"/>
    <n v="9620597"/>
    <n v="1316082553"/>
    <n v="0.99274302320244168"/>
    <n v="1266299764"/>
    <n v="0.95519103503676517"/>
    <n v="1266299764"/>
    <n v="1266299764"/>
  </r>
  <r>
    <x v="2"/>
    <s v="DEPARTAMENTO ADMINISTRATIVO NACIONAL DE ESTADÍSTICA (DANE) - GESTIÓN GENERAL"/>
    <s v="C-0499-1003-5"/>
    <x v="1"/>
    <s v="0499"/>
    <s v="1003"/>
    <s v="5"/>
    <m/>
    <m/>
    <m/>
    <m/>
    <m/>
    <s v="Nación"/>
    <s v="11"/>
    <s v="CSF"/>
    <s v="FORTALECIMIENTO  Y MODERNIZACIÓN DE LAS TICS QUE RESPONDAN A LAS NECESIDADES DE LA ENTIDAD A NIVEL   NACIONAL"/>
    <n v="13000000000"/>
    <n v="0"/>
    <n v="0"/>
    <n v="13000000000"/>
    <n v="0"/>
    <n v="12697837822.76"/>
    <n v="302162177.24000001"/>
    <n v="12697837822.76"/>
    <n v="0.9767567555969231"/>
    <n v="11427996551.969999"/>
    <n v="0.87907665784384614"/>
    <n v="11427996551.969999"/>
    <n v="11427996551.969999"/>
  </r>
  <r>
    <x v="2"/>
    <s v="DEPARTAMENTO ADMINISTRATIVO NACIONAL DE ESTADÍSTICA (DANE) - GESTIÓN GENERAL"/>
    <s v="C-0499-1003-6"/>
    <x v="1"/>
    <s v="0499"/>
    <s v="1003"/>
    <s v="6"/>
    <m/>
    <m/>
    <m/>
    <m/>
    <m/>
    <s v="Nación"/>
    <s v="11"/>
    <s v="CSF"/>
    <s v="FORTALECIMIENTO DE LA CAPACIDAD TÉCNICA Y ADMINISTRATIVA DE LOS PROCESOS DE LA ENTIDAD  NACIONAL"/>
    <n v="5340000000"/>
    <n v="0"/>
    <n v="0"/>
    <n v="5340000000"/>
    <n v="0"/>
    <n v="5286534800.04"/>
    <n v="53465199.960000001"/>
    <n v="5286534800.04"/>
    <n v="0.98998779026966288"/>
    <n v="5113576776.1000004"/>
    <n v="0.95759864720973786"/>
    <n v="5113576776.1000004"/>
    <n v="5113576776.1000004"/>
  </r>
  <r>
    <x v="2"/>
    <s v="DEPARTAMENTO ADMINISTRATIVO NACIONAL DE ESTADÍSTICA (DANE) - GESTIÓN GENERAL"/>
    <s v="C-0499-1003-7"/>
    <x v="1"/>
    <s v="0499"/>
    <s v="1003"/>
    <s v="7"/>
    <m/>
    <m/>
    <m/>
    <m/>
    <m/>
    <s v="Nación"/>
    <s v="11"/>
    <s v="CSF"/>
    <s v="MEJORAMIENTO  DE LA INFRAESTRUCTURA Y EQUIPAMIENTO FÍSICO DE LA ENTIDAD A NIVEL   NACIONAL"/>
    <n v="800000000"/>
    <n v="0"/>
    <n v="0"/>
    <n v="800000000"/>
    <n v="0"/>
    <n v="766499335.76999998"/>
    <n v="33500664.23"/>
    <n v="766499335.76999998"/>
    <n v="0.95812416971250003"/>
    <n v="692303529.76999998"/>
    <n v="0.86537941221249992"/>
    <n v="692303529.76999998"/>
    <n v="692303529.76999998"/>
  </r>
  <r>
    <x v="2"/>
    <s v="DEPARTAMENTO ADMINISTRATIVO NACIONAL DE ESTADÍSTICA (DANE) - GESTIÓN GENERAL"/>
    <s v="C-0499-1003-8"/>
    <x v="1"/>
    <s v="0499"/>
    <s v="1003"/>
    <s v="8"/>
    <s v=""/>
    <s v=""/>
    <s v=""/>
    <s v=""/>
    <s v=""/>
    <s v="Nación"/>
    <s v="11"/>
    <s v="CSF"/>
    <s v="MODERNIZACIÓN DE LA GESTIÓN DOCUMENTAL DEL DANE NACIONAL"/>
    <n v="500000000"/>
    <n v="0"/>
    <n v="0"/>
    <n v="500000000"/>
    <n v="0"/>
    <n v="489132461"/>
    <n v="10867539"/>
    <n v="489132461"/>
    <n v="0.97826492200000004"/>
    <n v="413304533.42000002"/>
    <n v="0.82660906684000002"/>
    <n v="413304533.42000002"/>
    <n v="413304533.42000002"/>
  </r>
  <r>
    <x v="3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65342000000"/>
    <n v="0"/>
    <n v="3390110460"/>
    <n v="61951889540"/>
    <n v="0"/>
    <n v="58095907490"/>
    <n v="3855982050"/>
    <n v="58095907490"/>
    <n v="0.93775844322697632"/>
    <n v="58095907490"/>
    <n v="0.93775844322697632"/>
    <n v="58095907490"/>
    <n v="58095907490"/>
  </r>
  <r>
    <x v="3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23807000000"/>
    <n v="0"/>
    <n v="860000000"/>
    <n v="22947000000"/>
    <n v="0"/>
    <n v="21051068028"/>
    <n v="1895931972"/>
    <n v="21051068028"/>
    <n v="0.91737778480847165"/>
    <n v="21051068028"/>
    <n v="0.91737778480847165"/>
    <n v="21051068028"/>
    <n v="21051068028"/>
  </r>
  <r>
    <x v="3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7941000000"/>
    <n v="0"/>
    <n v="0"/>
    <n v="7941000000"/>
    <n v="0"/>
    <n v="6880177800"/>
    <n v="1060822200"/>
    <n v="6880177800"/>
    <n v="0.86641201360030218"/>
    <n v="6880177800"/>
    <n v="0.86641201360030218"/>
    <n v="6880177800"/>
    <n v="6880177800"/>
  </r>
  <r>
    <x v="3"/>
    <s v="DEPARTAMENTO ADMINISTRATIVO NACIONAL DE ESTADÍSTICA (DANE) - GESTIÓN GENERAL"/>
    <s v="A-02"/>
    <x v="0"/>
    <s v="02"/>
    <m/>
    <m/>
    <m/>
    <m/>
    <m/>
    <m/>
    <m/>
    <s v="Nación"/>
    <s v="10"/>
    <s v="CSF"/>
    <s v="ADQUISICIÓN DE BIENES  Y SERVICIOS"/>
    <n v="8399000000"/>
    <n v="4761680460"/>
    <n v="0"/>
    <n v="13160680460"/>
    <n v="0"/>
    <n v="12511626738"/>
    <n v="649053722"/>
    <n v="12511626738"/>
    <n v="0.9506823584105164"/>
    <n v="11960978436.690001"/>
    <n v="0.90884194575224875"/>
    <n v="11960978436.690001"/>
    <n v="11960978436.690001"/>
  </r>
  <r>
    <x v="3"/>
    <s v="DEPARTAMENTO ADMINISTRATIVO NACIONAL DE ESTADÍSTICA (DANE) - GESTIÓN GENERAL"/>
    <s v="A-03-02-02"/>
    <x v="0"/>
    <s v="03"/>
    <s v="02"/>
    <s v="02"/>
    <m/>
    <m/>
    <m/>
    <m/>
    <m/>
    <s v="Nación"/>
    <s v="10"/>
    <s v="CSF"/>
    <s v="A ORGANIZACIONES INTERNACIONALES"/>
    <n v="680000000"/>
    <n v="0"/>
    <n v="486570000"/>
    <n v="193430000"/>
    <n v="0"/>
    <n v="180863748"/>
    <n v="12566252"/>
    <n v="180863748"/>
    <n v="0.93503462751382926"/>
    <n v="178678089"/>
    <n v="0.92373514449671712"/>
    <n v="178678089"/>
    <n v="178678089"/>
  </r>
  <r>
    <x v="3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1050000000"/>
    <n v="0"/>
    <n v="500000000"/>
    <n v="550000000"/>
    <n v="0"/>
    <n v="88034761"/>
    <n v="461965239"/>
    <n v="88034761"/>
    <n v="0.16006320181818182"/>
    <n v="88034761"/>
    <n v="0.16006320181818182"/>
    <n v="88034761"/>
    <n v="88034761"/>
  </r>
  <r>
    <x v="3"/>
    <s v="DEPARTAMENTO ADMINISTRATIVO NACIONAL DE ESTADÍSTICA (DANE) - GESTIÓN GENERAL"/>
    <s v="A-03-10"/>
    <x v="0"/>
    <s v="03"/>
    <s v="10"/>
    <m/>
    <m/>
    <m/>
    <m/>
    <m/>
    <m/>
    <s v="Nación"/>
    <s v="10"/>
    <s v="CSF"/>
    <s v="SENTENCIAS Y CONCILIACIONES"/>
    <n v="0"/>
    <n v="500000000"/>
    <n v="0"/>
    <n v="500000000"/>
    <n v="0"/>
    <n v="483882173"/>
    <n v="16117827"/>
    <n v="483882173"/>
    <n v="0.96776434600000005"/>
    <n v="400405177"/>
    <n v="0.800810354"/>
    <n v="333400101"/>
    <n v="333400101"/>
  </r>
  <r>
    <x v="3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237000000"/>
    <n v="0"/>
    <n v="25000000"/>
    <n v="212000000"/>
    <n v="0"/>
    <n v="203915938"/>
    <n v="8084062"/>
    <n v="203915938"/>
    <n v="0.96186763207547166"/>
    <n v="203915938"/>
    <n v="0.96186763207547166"/>
    <n v="203915938"/>
    <n v="203915938"/>
  </r>
  <r>
    <x v="3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715000000"/>
    <n v="0"/>
    <n v="0"/>
    <n v="715000000"/>
    <n v="0"/>
    <n v="522056175"/>
    <n v="192943825"/>
    <n v="522056175"/>
    <n v="0.73014849650349656"/>
    <n v="522056175"/>
    <n v="0.73014849650349656"/>
    <n v="522056175"/>
    <n v="522056175"/>
  </r>
  <r>
    <x v="3"/>
    <s v="DEPARTAMENTO ADMINISTRATIVO NACIONAL DE ESTADÍSTICA (DANE) - GESTIÓN GENERAL"/>
    <s v="A-08-05"/>
    <x v="0"/>
    <s v="08"/>
    <s v="05"/>
    <m/>
    <m/>
    <m/>
    <m/>
    <m/>
    <m/>
    <s v="Nación"/>
    <s v="10"/>
    <s v="CSF"/>
    <s v="MULTAS, SANCIONES E INTERESES DE MORA"/>
    <n v="155000000"/>
    <n v="0"/>
    <n v="0"/>
    <n v="155000000"/>
    <n v="0"/>
    <n v="18433863"/>
    <n v="136566137"/>
    <n v="18433863"/>
    <n v="0.11892814838709677"/>
    <n v="18433863"/>
    <n v="0.11892814838709677"/>
    <n v="18433863"/>
    <n v="18433863"/>
  </r>
  <r>
    <x v="3"/>
    <s v="DEPARTAMENTO ADMINISTRATIVO NACIONAL DE ESTADÍSTICA (DANE) - GESTIÓN GENERAL"/>
    <s v="C-0401-1003-20"/>
    <x v="1"/>
    <s v="0401"/>
    <s v="1003"/>
    <s v="20"/>
    <m/>
    <m/>
    <m/>
    <m/>
    <m/>
    <s v="Nación"/>
    <s v="13"/>
    <s v="CSF"/>
    <s v="LEVANTAMIENTO Y ACTUALIZACIÓN DE LA  INFORMACIÓN ESTADÍSTICA DE CARÁCTER SOCIODEMOGRÁFICO A NIVEL LOCAL Y  NACIONAL"/>
    <n v="5300000000"/>
    <n v="0"/>
    <n v="0"/>
    <n v="5300000000"/>
    <n v="0"/>
    <n v="5202503885.6599998"/>
    <n v="97496114.340000004"/>
    <n v="5202503885.6599998"/>
    <n v="0.98160450672830191"/>
    <n v="5094774173.6599998"/>
    <n v="0.96127814597358485"/>
    <n v="5094774173.6599998"/>
    <n v="5094774173.6599998"/>
  </r>
  <r>
    <x v="3"/>
    <s v="DEPARTAMENTO ADMINISTRATIVO NACIONAL DE ESTADÍSTICA (DANE) - GESTIÓN GENERAL"/>
    <s v="C-0401-1003-21"/>
    <x v="1"/>
    <s v="0401"/>
    <s v="1003"/>
    <s v="21"/>
    <m/>
    <m/>
    <m/>
    <m/>
    <m/>
    <s v="Nación"/>
    <s v="13"/>
    <s v="CSF"/>
    <s v="LEVANTAMIENTO E INTEGRACIÓN DE LA INFORMACIÓN GEOESPACIAL CON LA INFRAESTRUCTURA ESTADÍSTICA NACIONAL Y OTROS DATOS  NACIONAL"/>
    <n v="3050000000"/>
    <n v="0"/>
    <n v="0"/>
    <n v="3050000000"/>
    <n v="0"/>
    <n v="3042049055.1700001"/>
    <n v="7950944.8300000001"/>
    <n v="3042049055.1700001"/>
    <n v="0.99739313284262299"/>
    <n v="3000597780.1700001"/>
    <n v="0.98380255087540991"/>
    <n v="2999848980.1700001"/>
    <n v="2999848980.1700001"/>
  </r>
  <r>
    <x v="3"/>
    <s v="DEPARTAMENTO ADMINISTRATIVO NACIONAL DE ESTADÍSTICA (DANE) - GESTIÓN GENERAL"/>
    <s v="C-0401-1003-22"/>
    <x v="1"/>
    <s v="0401"/>
    <s v="1003"/>
    <s v="22"/>
    <m/>
    <m/>
    <m/>
    <m/>
    <m/>
    <s v="Nación"/>
    <s v="13"/>
    <s v="CSF"/>
    <s v="LEVANTAMIENTO Y ACTUALIZACIÓN DE ESTADÍSTICAS EN TEMAS ECONÓMICOS.  NACIONAL"/>
    <n v="3523848024"/>
    <n v="0"/>
    <n v="0"/>
    <n v="3523848024"/>
    <n v="0"/>
    <n v="3430247592.6700001"/>
    <n v="93600431.329999998"/>
    <n v="3430247592.6700001"/>
    <n v="0.97343800564254979"/>
    <n v="3311792686"/>
    <n v="0.9398227912907291"/>
    <n v="3311792686"/>
    <n v="3311792686"/>
  </r>
  <r>
    <x v="3"/>
    <s v="DEPARTAMENTO ADMINISTRATIVO NACIONAL DE ESTADÍSTICA (DANE) - GESTIÓN GENERAL"/>
    <s v="C-0401-1003-23"/>
    <x v="1"/>
    <s v="0401"/>
    <s v="1003"/>
    <s v="23"/>
    <m/>
    <m/>
    <m/>
    <m/>
    <m/>
    <s v="Nación"/>
    <s v="13"/>
    <s v="CSF"/>
    <s v="LEVANTAMIENTO Y ACTUALIZACIÓN DE ESTADÍSTICAS EN TEMAS SOCIALES  NACIONAL"/>
    <n v="1741000000"/>
    <n v="0"/>
    <n v="0"/>
    <n v="1741000000"/>
    <n v="0"/>
    <n v="1729618162.23"/>
    <n v="11381837.77"/>
    <n v="1729618162.23"/>
    <n v="0.99346247112578978"/>
    <n v="1661249571.8699999"/>
    <n v="0.95419274662263065"/>
    <n v="1661249571.8699999"/>
    <n v="1661249571.8699999"/>
  </r>
  <r>
    <x v="3"/>
    <s v="DEPARTAMENTO ADMINISTRATIVO NACIONAL DE ESTADÍSTICA (DANE) - GESTIÓN GENERAL"/>
    <s v="C-0401-1003-24"/>
    <x v="1"/>
    <s v="0401"/>
    <s v="1003"/>
    <s v="24"/>
    <m/>
    <m/>
    <m/>
    <m/>
    <m/>
    <s v="Nación"/>
    <s v="13"/>
    <s v="CSF"/>
    <s v="LEVANTAMIENTO DE INFORMACIÓN ESTADÍSTICA CON CALIDAD, COBERTURA Y OPORTUNIDAD  NACIONAL"/>
    <n v="91927090122"/>
    <n v="0"/>
    <n v="0"/>
    <n v="91927090122"/>
    <n v="0"/>
    <n v="89825773693.5"/>
    <n v="2101316428.5"/>
    <n v="89825773693.5"/>
    <n v="0.9771414886981491"/>
    <n v="86183552765.830002"/>
    <n v="0.93752073139106729"/>
    <n v="86179190673.830002"/>
    <n v="86179190673.830002"/>
  </r>
  <r>
    <x v="3"/>
    <s v="DEPARTAMENTO ADMINISTRATIVO NACIONAL DE ESTADÍSTICA (DANE) - GESTIÓN GENERAL"/>
    <s v="C-0401-1003-25"/>
    <x v="1"/>
    <s v="0401"/>
    <s v="1003"/>
    <s v="25"/>
    <m/>
    <m/>
    <m/>
    <m/>
    <m/>
    <s v="Nación"/>
    <s v="13"/>
    <s v="CSF"/>
    <s v="LEVANTAMIENTO RECOPILACIÓN Y ACTUALIZACIÓN DE LA INFORMACIÓN RELACIONADA CON CUENTAS NACIONALES Y MACROECONÓMICAS A NIVEL  NACIONAL"/>
    <n v="2130000000"/>
    <n v="0"/>
    <n v="0"/>
    <n v="2130000000"/>
    <n v="0"/>
    <n v="2125363071.4100001"/>
    <n v="4636928.59"/>
    <n v="2125363071.4100001"/>
    <n v="0.99782303822065732"/>
    <n v="2082421866.4000001"/>
    <n v="0.97766284807511739"/>
    <n v="2077168866.4000001"/>
    <n v="2077168866.4000001"/>
  </r>
  <r>
    <x v="3"/>
    <s v="DEPARTAMENTO ADMINISTRATIVO NACIONAL DE ESTADÍSTICA (DANE) - GESTIÓN GENERAL"/>
    <s v="C-0401-1003-26"/>
    <x v="1"/>
    <s v="0401"/>
    <s v="1003"/>
    <s v="26"/>
    <m/>
    <m/>
    <m/>
    <m/>
    <m/>
    <s v="Nación"/>
    <s v="13"/>
    <s v="CSF"/>
    <s v="FORTALECIMIENTO DE LA PRODUCCIÓN DE ESTADÍSTICAS SUFICIENTES Y DE CALIDAD, MEDIANTE LA COORDINACIÓN Y REGULACIÓN DEL SEN  NACIONAL"/>
    <n v="2096347878"/>
    <n v="0"/>
    <n v="0"/>
    <n v="2096347878"/>
    <n v="0"/>
    <n v="1958897562.27"/>
    <n v="137450315.72999999"/>
    <n v="1958897562.27"/>
    <n v="0.9344334415234874"/>
    <n v="1939029908.6700001"/>
    <n v="0.92495617212154335"/>
    <n v="1938646894.6700001"/>
    <n v="1938646894.6700001"/>
  </r>
  <r>
    <x v="3"/>
    <s v="DEPARTAMENTO ADMINISTRATIVO NACIONAL DE ESTADÍSTICA (DANE) - GESTIÓN GENERAL"/>
    <s v="C-0401-1003-28"/>
    <x v="1"/>
    <s v="0401"/>
    <s v="1003"/>
    <s v="28"/>
    <s v=""/>
    <s v=""/>
    <s v=""/>
    <s v=""/>
    <s v=""/>
    <s v="Nación"/>
    <s v="13"/>
    <s v="CSF"/>
    <s v="DESARROLLO CENSO ECONOMICO. NACIONAL"/>
    <n v="8000000000"/>
    <n v="0"/>
    <n v="0"/>
    <n v="8000000000"/>
    <n v="0"/>
    <n v="7898903992.8500004"/>
    <n v="101096007.15000001"/>
    <n v="7898903992.8500004"/>
    <n v="0.98736299910625003"/>
    <n v="7436684292.7700005"/>
    <n v="0.92958553659625009"/>
    <n v="7407013353.4399996"/>
    <n v="7407013353.4399996"/>
  </r>
  <r>
    <x v="3"/>
    <s v="DEPARTAMENTO ADMINISTRATIVO NACIONAL DE ESTADÍSTICA (DANE) - GESTIÓN GENERAL"/>
    <s v="C-0401-1003-29"/>
    <x v="1"/>
    <s v="0401"/>
    <s v="1003"/>
    <s v="29"/>
    <m/>
    <m/>
    <m/>
    <m/>
    <m/>
    <s v="Nación"/>
    <s v="13"/>
    <s v="CSF"/>
    <s v="FORTALECIMIENTO DE LA DIFUSIÓN DE LA INFORMACIÓN ESTADÍSTICA PRODUCIDA POR EL DANE  NACIONAL"/>
    <n v="1300000000"/>
    <n v="0"/>
    <n v="0"/>
    <n v="1300000000"/>
    <n v="0"/>
    <n v="1264089409.3399999"/>
    <n v="35910590.659999996"/>
    <n v="1264089409.3399999"/>
    <n v="0.97237646872307681"/>
    <n v="1207103600"/>
    <n v="0.92854123076923079"/>
    <n v="1207103600"/>
    <n v="1207103600"/>
  </r>
  <r>
    <x v="3"/>
    <s v="DEPARTAMENTO ADMINISTRATIVO NACIONAL DE ESTADÍSTICA (DANE) - GESTIÓN GENERAL"/>
    <s v="C-0499-1003-5"/>
    <x v="1"/>
    <s v="0499"/>
    <s v="1003"/>
    <s v="5"/>
    <m/>
    <m/>
    <m/>
    <m/>
    <m/>
    <s v="Nación"/>
    <s v="13"/>
    <s v="CSF"/>
    <s v="FORTALECIMIENTO  Y MODERNIZACIÓN DE LAS TICS QUE RESPONDAN A LAS NECESIDADES DE LA ENTIDAD A NIVEL   NACIONAL"/>
    <n v="14700000000"/>
    <n v="0"/>
    <n v="0"/>
    <n v="14700000000"/>
    <n v="0"/>
    <n v="14584399926.08"/>
    <n v="115600073.92"/>
    <n v="14584399926.08"/>
    <n v="0.99213604939319733"/>
    <n v="11759133745.48"/>
    <n v="0.79994107112108837"/>
    <n v="11756133745.48"/>
    <n v="11756133745.48"/>
  </r>
  <r>
    <x v="3"/>
    <s v="DEPARTAMENTO ADMINISTRATIVO NACIONAL DE ESTADÍSTICA (DANE) - GESTIÓN GENERAL"/>
    <s v="C-0499-1003-6"/>
    <x v="1"/>
    <s v="0499"/>
    <s v="1003"/>
    <s v="6"/>
    <m/>
    <m/>
    <m/>
    <m/>
    <m/>
    <s v="Nación"/>
    <s v="13"/>
    <s v="CSF"/>
    <s v="FORTALECIMIENTO DE LA CAPACIDAD TÉCNICA Y ADMINISTRATIVA DE LOS PROCESOS DE LA ENTIDAD  NACIONAL"/>
    <n v="5000000000"/>
    <n v="0"/>
    <n v="0"/>
    <n v="5000000000"/>
    <n v="0"/>
    <n v="4934519264.8999996"/>
    <n v="65480735.100000001"/>
    <n v="4934519264.8999996"/>
    <n v="0.98690385297999994"/>
    <n v="4688510682.04"/>
    <n v="0.93770213640800004"/>
    <n v="4685390682.04"/>
    <n v="4685390682.04"/>
  </r>
  <r>
    <x v="3"/>
    <s v="DEPARTAMENTO ADMINISTRATIVO NACIONAL DE ESTADÍSTICA (DANE) - GESTIÓN GENERAL"/>
    <s v="C-0499-1003-7"/>
    <x v="1"/>
    <s v="0499"/>
    <s v="1003"/>
    <s v="7"/>
    <m/>
    <m/>
    <m/>
    <m/>
    <m/>
    <s v="Nación"/>
    <s v="13"/>
    <s v="CSF"/>
    <s v="MEJORAMIENTO  DE LA INFRAESTRUCTURA Y EQUIPAMIENTO FÍSICO DE LA ENTIDAD A NIVEL   NACIONAL"/>
    <n v="560000000"/>
    <n v="0"/>
    <n v="0"/>
    <n v="560000000"/>
    <n v="0"/>
    <n v="516852576.76999998"/>
    <n v="43147423.229999997"/>
    <n v="516852576.76999998"/>
    <n v="0.92295102994642853"/>
    <n v="393300297.05000001"/>
    <n v="0.70232195901785721"/>
    <n v="393300297.05000001"/>
    <n v="393300297.05000001"/>
  </r>
  <r>
    <x v="3"/>
    <s v="DEPARTAMENTO ADMINISTRATIVO NACIONAL DE ESTADÍSTICA (DANE) - GESTIÓN GENERAL"/>
    <s v="C-0499-1003-8"/>
    <x v="1"/>
    <s v="0499"/>
    <s v="1003"/>
    <s v="8"/>
    <s v=""/>
    <s v=""/>
    <s v=""/>
    <s v=""/>
    <s v=""/>
    <s v="Nación"/>
    <s v="13"/>
    <s v="CSF"/>
    <s v="MODERNIZACIÓN DE LA GESTIÓN DOCUMENTAL DEL DANE NACIONAL"/>
    <n v="350000000"/>
    <n v="0"/>
    <n v="0"/>
    <n v="350000000"/>
    <n v="0"/>
    <n v="349844505"/>
    <n v="155495"/>
    <n v="349844505"/>
    <n v="0.9995557285714286"/>
    <n v="349191061.51999998"/>
    <n v="0.99768874719999989"/>
    <n v="349191061.51999998"/>
    <n v="349191061.51999998"/>
  </r>
  <r>
    <x v="4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72501000000"/>
    <n v="4500000000"/>
    <n v="1012000000"/>
    <n v="75989000000"/>
    <n v="0"/>
    <n v="70748503553"/>
    <n v="5240496447"/>
    <n v="70748503553"/>
    <n v="0.9310361177670452"/>
    <n v="70748503553"/>
    <n v="0.9310361177670452"/>
    <n v="70748503553"/>
    <n v="70748503553"/>
  </r>
  <r>
    <x v="4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26424000000"/>
    <n v="500000000"/>
    <n v="599000000"/>
    <n v="26325000000"/>
    <n v="0"/>
    <n v="25760153072"/>
    <n v="564846928"/>
    <n v="25760153072"/>
    <n v="0.97854332657169996"/>
    <n v="25760153072"/>
    <n v="0.97854332657169996"/>
    <n v="25760153072"/>
    <n v="25760153072"/>
  </r>
  <r>
    <x v="4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8621000000"/>
    <n v="2000000000"/>
    <n v="214000000"/>
    <n v="10407000000"/>
    <n v="0"/>
    <n v="8550336854"/>
    <n v="1856663146"/>
    <n v="8550336854"/>
    <n v="0.82159477793792635"/>
    <n v="8550336854"/>
    <n v="0.82159477793792635"/>
    <n v="8550336854"/>
    <n v="8550336854"/>
  </r>
  <r>
    <x v="4"/>
    <s v="DEPARTAMENTO ADMINISTRATIVO NACIONAL DE ESTADÍSTICA (DANE) - GESTIÓN GENERAL"/>
    <s v="A-02"/>
    <x v="0"/>
    <s v="02"/>
    <m/>
    <m/>
    <m/>
    <m/>
    <m/>
    <m/>
    <m/>
    <s v="Nación"/>
    <s v="10"/>
    <s v="CSF"/>
    <s v="ADQUISICIÓN DE BIENES  Y SERVICIOS"/>
    <n v="8870000000"/>
    <n v="3010000000"/>
    <n v="0"/>
    <n v="11880000000"/>
    <n v="0"/>
    <n v="11309897014.290001"/>
    <n v="570102985.71000004"/>
    <n v="11309897014.290001"/>
    <n v="0.95201153318939402"/>
    <n v="10064884319.57"/>
    <n v="0.8472124848122895"/>
    <n v="10059795425.57"/>
    <n v="10059795425.57"/>
  </r>
  <r>
    <x v="4"/>
    <s v="DEPARTAMENTO ADMINISTRATIVO NACIONAL DE ESTADÍSTICA (DANE) - GESTIÓN GENERAL"/>
    <s v="A-03-02-02"/>
    <x v="0"/>
    <s v="03"/>
    <s v="02"/>
    <s v="02"/>
    <m/>
    <m/>
    <m/>
    <m/>
    <m/>
    <s v="Nación"/>
    <s v="10"/>
    <s v="CSF"/>
    <s v="A ORGANIZACIONES INTERNACIONALES"/>
    <n v="719000000"/>
    <n v="0"/>
    <n v="309000000"/>
    <n v="410000000"/>
    <n v="0"/>
    <n v="347162238.99000001"/>
    <n v="62837761.009999998"/>
    <n v="347162238.99000001"/>
    <n v="0.84673716826829271"/>
    <n v="315394297.32999998"/>
    <n v="0.76925438373170729"/>
    <n v="306842189.32999998"/>
    <n v="306842189.32999998"/>
  </r>
  <r>
    <x v="4"/>
    <s v="DEPARTAMENTO ADMINISTRATIVO NACIONAL DE ESTADÍSTICA (DANE) - GESTIÓN GENERAL"/>
    <s v="A-03-03-01-999"/>
    <x v="0"/>
    <s v="03"/>
    <s v="03"/>
    <s v="01"/>
    <s v="999"/>
    <m/>
    <m/>
    <m/>
    <m/>
    <s v="Nación"/>
    <s v="10"/>
    <s v="CSF"/>
    <s v="OTRAS TRANSFERENCIAS - DISTRIBUCIÓN PREVIO CONCEPTO DGPPN"/>
    <n v="2372000000"/>
    <n v="0"/>
    <n v="1178324340"/>
    <n v="1193675660"/>
    <n v="1193675660"/>
    <n v="0"/>
    <n v="0"/>
    <n v="0"/>
    <n v="0"/>
    <n v="0"/>
    <n v="0"/>
    <n v="0"/>
    <n v="0"/>
  </r>
  <r>
    <x v="4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527000000"/>
    <n v="0"/>
    <n v="25000000"/>
    <n v="502000000"/>
    <n v="0"/>
    <n v="69594921"/>
    <n v="432405079"/>
    <n v="69594921"/>
    <n v="0.13863530079681274"/>
    <n v="69594921"/>
    <n v="0.13863530079681274"/>
    <n v="69594921"/>
    <n v="69594921"/>
  </r>
  <r>
    <x v="4"/>
    <s v="DEPARTAMENTO ADMINISTRATIVO NACIONAL DE ESTADÍSTICA (DANE) - GESTIÓN GENERAL"/>
    <s v="A-03-10"/>
    <x v="0"/>
    <s v="03"/>
    <s v="10"/>
    <m/>
    <m/>
    <m/>
    <m/>
    <m/>
    <m/>
    <s v="Nación"/>
    <s v="10"/>
    <s v="CSF"/>
    <s v="SENTENCIAS Y CONCILIACIONES"/>
    <n v="0"/>
    <n v="327324340"/>
    <n v="0"/>
    <n v="327324340"/>
    <n v="0"/>
    <n v="325896937"/>
    <n v="1427403"/>
    <n v="325896937"/>
    <n v="0.99563917855910133"/>
    <n v="325896937"/>
    <n v="0.99563917855910133"/>
    <n v="325896937"/>
    <n v="325896937"/>
  </r>
  <r>
    <x v="4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251000000"/>
    <n v="0"/>
    <n v="0"/>
    <n v="251000000"/>
    <n v="0"/>
    <n v="226911509"/>
    <n v="24088491"/>
    <n v="226911509"/>
    <n v="0.90402991633466134"/>
    <n v="226911509"/>
    <n v="0.90402991633466134"/>
    <n v="226911509"/>
    <n v="226911509"/>
  </r>
  <r>
    <x v="4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564000000"/>
    <n v="0"/>
    <n v="0"/>
    <n v="564000000"/>
    <n v="0"/>
    <n v="544124251"/>
    <n v="19875749"/>
    <n v="544124251"/>
    <n v="0.964759310283688"/>
    <n v="544124251"/>
    <n v="0.964759310283688"/>
    <n v="544124251"/>
    <n v="544124251"/>
  </r>
  <r>
    <x v="4"/>
    <s v="DEPARTAMENTO ADMINISTRATIVO NACIONAL DE ESTADÍSTICA (DANE) - GESTIÓN GENERAL"/>
    <s v="C-0401-1003-20"/>
    <x v="1"/>
    <s v="0401"/>
    <s v="1003"/>
    <s v="20"/>
    <m/>
    <m/>
    <m/>
    <m/>
    <m/>
    <s v="Nación"/>
    <s v="10"/>
    <s v="CSF"/>
    <s v="LEVANTAMIENTO Y ACTUALIZACIÓN DE LA  INFORMACIÓN ESTADÍSTICA DE CARÁCTER SOCIODEMOGRÁFICO A NIVEL LOCAL Y  NACIONAL"/>
    <n v="26300000000"/>
    <n v="0"/>
    <n v="0"/>
    <n v="26300000000"/>
    <n v="0"/>
    <n v="20298467810.73"/>
    <n v="6001532189.2700005"/>
    <n v="20298467810.73"/>
    <n v="0.77180485972357415"/>
    <n v="15988111383.450001"/>
    <n v="0.60791298035931562"/>
    <n v="15980272391.450001"/>
    <n v="15980272391.450001"/>
  </r>
  <r>
    <x v="4"/>
    <s v="DEPARTAMENTO ADMINISTRATIVO NACIONAL DE ESTADÍSTICA (DANE) - GESTIÓN GENERAL"/>
    <s v="C-0401-1003-21"/>
    <x v="1"/>
    <s v="0401"/>
    <s v="1003"/>
    <s v="21"/>
    <m/>
    <m/>
    <m/>
    <m/>
    <m/>
    <s v="Nación"/>
    <s v="10"/>
    <s v="CSF"/>
    <s v="LEVANTAMIENTO E INTEGRACIÓN DE LA INFORMACIÓN GEOESPACIAL CON LA INFRAESTRUCTURA ESTADÍSTICA NACIONAL Y OTROS DATOS  NACIONAL"/>
    <n v="3000000000"/>
    <n v="1193715033"/>
    <n v="0"/>
    <n v="4193715033"/>
    <n v="0"/>
    <n v="4118263294.75"/>
    <n v="75451738.25"/>
    <n v="4118263294.75"/>
    <n v="0.98200837737989433"/>
    <n v="3988446715.96"/>
    <n v="0.95105334639460226"/>
    <n v="3988446715.96"/>
    <n v="3988446715.96"/>
  </r>
  <r>
    <x v="4"/>
    <s v="DEPARTAMENTO ADMINISTRATIVO NACIONAL DE ESTADÍSTICA (DANE) - GESTIÓN GENERAL"/>
    <s v="C-0401-1003-22"/>
    <x v="1"/>
    <s v="0401"/>
    <s v="1003"/>
    <s v="22"/>
    <m/>
    <m/>
    <m/>
    <m/>
    <m/>
    <s v="Nación"/>
    <s v="10"/>
    <s v="CSF"/>
    <s v="LEVANTAMIENTO Y ACTUALIZACIÓN DE ESTADÍSTICAS EN TEMAS ECONÓMICOS.  NACIONAL"/>
    <n v="3064000000"/>
    <n v="404853121"/>
    <n v="0"/>
    <n v="3468853121"/>
    <n v="0"/>
    <n v="3244243068.0999999"/>
    <n v="224610052.90000001"/>
    <n v="3244243068.0999999"/>
    <n v="0.93524947725799079"/>
    <n v="3187712482.23"/>
    <n v="0.91895285589695053"/>
    <n v="3187712482.23"/>
    <n v="3187712482.23"/>
  </r>
  <r>
    <x v="4"/>
    <s v="DEPARTAMENTO ADMINISTRATIVO NACIONAL DE ESTADÍSTICA (DANE) - GESTIÓN GENERAL"/>
    <s v="C-0401-1003-23"/>
    <x v="1"/>
    <s v="0401"/>
    <s v="1003"/>
    <s v="23"/>
    <m/>
    <m/>
    <m/>
    <m/>
    <m/>
    <s v="Nación"/>
    <s v="10"/>
    <s v="CSF"/>
    <s v="LEVANTAMIENTO Y ACTUALIZACIÓN DE ESTADÍSTICAS EN TEMAS SOCIALES  NACIONAL"/>
    <n v="1550000000"/>
    <n v="307988270"/>
    <n v="0"/>
    <n v="1857988270"/>
    <n v="0"/>
    <n v="1742832034.2"/>
    <n v="115156235.8"/>
    <n v="1742832034.2"/>
    <n v="0.93802101032639995"/>
    <n v="1703789938.4000001"/>
    <n v="0.91700790898965157"/>
    <n v="1702961938.4000001"/>
    <n v="1702961938.4000001"/>
  </r>
  <r>
    <x v="4"/>
    <s v="DEPARTAMENTO ADMINISTRATIVO NACIONAL DE ESTADÍSTICA (DANE) - GESTIÓN GENERAL"/>
    <s v="C-0401-1003-24"/>
    <x v="1"/>
    <s v="0401"/>
    <s v="1003"/>
    <s v="24"/>
    <m/>
    <m/>
    <m/>
    <m/>
    <m/>
    <s v="Nación"/>
    <s v="10"/>
    <s v="CSF"/>
    <s v="LEVANTAMIENTO DE INFORMACIÓN ESTADÍSTICA CON CALIDAD, COBERTURA Y OPORTUNIDAD  NACIONAL"/>
    <n v="76196517480"/>
    <n v="25355700436"/>
    <n v="9911546795"/>
    <n v="91640671121"/>
    <n v="0"/>
    <n v="89537512203"/>
    <n v="2103158918"/>
    <n v="89537372203"/>
    <n v="0.97704841210489546"/>
    <n v="88723938997.789993"/>
    <n v="0.96817207810101225"/>
    <n v="88714208997.789993"/>
    <n v="88714208997.789993"/>
  </r>
  <r>
    <x v="4"/>
    <s v="DEPARTAMENTO ADMINISTRATIVO NACIONAL DE ESTADÍSTICA (DANE) - GESTIÓN GENERAL"/>
    <s v="C-0401-1003-25"/>
    <x v="1"/>
    <s v="0401"/>
    <s v="1003"/>
    <s v="25"/>
    <m/>
    <m/>
    <m/>
    <m/>
    <m/>
    <s v="Nación"/>
    <s v="10"/>
    <s v="CSF"/>
    <s v="LEVANTAMIENTO RECOPILACIÓN Y ACTUALIZACIÓN DE LA INFORMACIÓN RELACIONADA CON CUENTAS NACIONALES Y MACROECONÓMICAS A NIVEL  NACIONAL"/>
    <n v="1900000000"/>
    <n v="319000000"/>
    <n v="0"/>
    <n v="2219000000"/>
    <n v="0"/>
    <n v="2203983723.3299999"/>
    <n v="15016276.67"/>
    <n v="2203983723.3299999"/>
    <n v="0.99323286315006754"/>
    <n v="2040376264"/>
    <n v="0.91950259756647135"/>
    <n v="2033926264"/>
    <n v="2033926264"/>
  </r>
  <r>
    <x v="4"/>
    <s v="DEPARTAMENTO ADMINISTRATIVO NACIONAL DE ESTADÍSTICA (DANE) - GESTIÓN GENERAL"/>
    <s v="C-0401-1003-26"/>
    <x v="1"/>
    <s v="0401"/>
    <s v="1003"/>
    <s v="26"/>
    <m/>
    <m/>
    <m/>
    <m/>
    <m/>
    <s v="Nación"/>
    <s v="10"/>
    <s v="CSF"/>
    <s v="FORTALECIMIENTO DE LA PRODUCCIÓN DE ESTADÍSTICAS SUFICIENTES Y DE CALIDAD, MEDIANTE LA COORDINACIÓN Y REGULACIÓN DEL SEN  NACIONAL"/>
    <n v="2000000000"/>
    <n v="311425110"/>
    <n v="0"/>
    <n v="2311425110"/>
    <n v="0"/>
    <n v="2213092657.6599998"/>
    <n v="98332452.340000004"/>
    <n v="2213092657.6599998"/>
    <n v="0.95745808422925704"/>
    <n v="1937025914.3299999"/>
    <n v="0.83802235510455281"/>
    <n v="1924931783.3299999"/>
    <n v="1924931783.3299999"/>
  </r>
  <r>
    <x v="4"/>
    <s v="DEPARTAMENTO ADMINISTRATIVO NACIONAL DE ESTADÍSTICA (DANE) - GESTIÓN GENERAL"/>
    <s v="C-0401-1003-28"/>
    <x v="1"/>
    <s v="0401"/>
    <s v="1003"/>
    <s v="28"/>
    <s v=""/>
    <s v=""/>
    <s v=""/>
    <s v=""/>
    <s v=""/>
    <s v="Nación"/>
    <s v="10"/>
    <s v="CSF"/>
    <s v="DESARROLLO CENSO ECONOMICO. NACIONAL"/>
    <n v="1029000000"/>
    <n v="9246391890"/>
    <n v="0"/>
    <n v="10275391890"/>
    <n v="0"/>
    <n v="9931219753.2199993"/>
    <n v="344172136.77999997"/>
    <n v="9931219753.2199993"/>
    <n v="0.96650520579025812"/>
    <n v="6865478537.5299997"/>
    <n v="0.66814761042948401"/>
    <n v="6861213949.5299997"/>
    <n v="6861213949.5299997"/>
  </r>
  <r>
    <x v="4"/>
    <s v="DEPARTAMENTO ADMINISTRATIVO NACIONAL DE ESTADÍSTICA (DANE) - GESTIÓN GENERAL"/>
    <s v="C-0401-1003-30"/>
    <x v="1"/>
    <s v="0401"/>
    <s v="1003"/>
    <s v="30"/>
    <s v=""/>
    <s v=""/>
    <s v=""/>
    <s v=""/>
    <s v=""/>
    <s v="Nación"/>
    <s v="10"/>
    <s v="CSF"/>
    <s v="CONSOLIDACION DE UNA CULTURA ESTADISTICA A TRAVES DE LA INFORMACION COMO UN BIEN PUBLICO DEL PAIS  NACIONAL"/>
    <n v="1300000000"/>
    <n v="750000000"/>
    <n v="0"/>
    <n v="2050000000"/>
    <n v="0"/>
    <n v="1954284133.3199999"/>
    <n v="95715866.680000007"/>
    <n v="1954284133.3199999"/>
    <n v="0.95330933332682921"/>
    <n v="1481308771.99"/>
    <n v="0.72258964487317079"/>
    <n v="1476538038.99"/>
    <n v="1476538038.99"/>
  </r>
  <r>
    <x v="4"/>
    <s v="DEPARTAMENTO ADMINISTRATIVO NACIONAL DE ESTADÍSTICA (DANE) - GESTIÓN GENERAL"/>
    <s v="C-0401-1003-35"/>
    <x v="1"/>
    <s v="0401"/>
    <s v="1003"/>
    <s v="35"/>
    <s v=""/>
    <s v=""/>
    <s v=""/>
    <s v=""/>
    <s v=""/>
    <s v="Nación"/>
    <s v="10"/>
    <s v="CSF"/>
    <s v="OPTIMIZACIÓN DE LA CAPACIDAD DEL DANE EN SUS PROCESOS DE RECOLECCIÓN Y ACOPIO DE LA INFORMACIÓN ESTADÍSTICA OFICIAL. NACIONAL"/>
    <n v="0"/>
    <n v="9911546795"/>
    <n v="0"/>
    <n v="9911546795"/>
    <n v="0"/>
    <n v="9721715866.2199993"/>
    <n v="189830928.78"/>
    <n v="9721715866.2199993"/>
    <n v="0.98084749709543184"/>
    <n v="9364088072.3799992"/>
    <n v="0.94476556142617685"/>
    <n v="9351565407.3799992"/>
    <n v="9351565407.3799992"/>
  </r>
  <r>
    <x v="4"/>
    <s v="DEPARTAMENTO ADMINISTRATIVO NACIONAL DE ESTADÍSTICA (DANE) - GESTIÓN GENERAL"/>
    <s v="C-0499-1003-5"/>
    <x v="1"/>
    <s v="0499"/>
    <s v="1003"/>
    <s v="5"/>
    <m/>
    <m/>
    <m/>
    <m/>
    <m/>
    <s v="Nación"/>
    <s v="10"/>
    <s v="CSF"/>
    <s v="FORTALECIMIENTO  Y MODERNIZACIÓN DE LAS TICS QUE RESPONDAN A LAS NECESIDADES DE LA ENTIDAD A NIVEL   NACIONAL"/>
    <n v="27807000000"/>
    <n v="58717494140"/>
    <n v="0"/>
    <n v="86524494140"/>
    <n v="0"/>
    <n v="85740626592.449997"/>
    <n v="783867547.54999995"/>
    <n v="85740626592.449997"/>
    <n v="0.99094051279535167"/>
    <n v="47819010907.760002"/>
    <n v="0.55266443777627849"/>
    <n v="47801896820.360001"/>
    <n v="47801896820.360001"/>
  </r>
  <r>
    <x v="4"/>
    <s v="DEPARTAMENTO ADMINISTRATIVO NACIONAL DE ESTADÍSTICA (DANE) - GESTIÓN GENERAL"/>
    <s v="C-0499-1003-6"/>
    <x v="1"/>
    <s v="0499"/>
    <s v="1003"/>
    <s v="6"/>
    <m/>
    <m/>
    <m/>
    <m/>
    <m/>
    <s v="Nación"/>
    <s v="10"/>
    <s v="CSF"/>
    <s v="FORTALECIMIENTO DE LA CAPACIDAD TÉCNICA Y ADMINISTRATIVA DE LOS PROCESOS DE LA ENTIDAD  NACIONAL"/>
    <n v="5000000000"/>
    <n v="643432000"/>
    <n v="0"/>
    <n v="5643432000"/>
    <n v="0"/>
    <n v="5351007080.71"/>
    <n v="292424919.29000002"/>
    <n v="5351007080.71"/>
    <n v="0.94818314116480895"/>
    <n v="5064455035.04"/>
    <n v="0.89740693872806476"/>
    <n v="5058169908.04"/>
    <n v="5058169908.04"/>
  </r>
  <r>
    <x v="4"/>
    <s v="DEPARTAMENTO ADMINISTRATIVO NACIONAL DE ESTADÍSTICA (DANE) - GESTIÓN GENERAL"/>
    <s v="C-0499-1003-7"/>
    <x v="1"/>
    <s v="0499"/>
    <s v="1003"/>
    <s v="7"/>
    <m/>
    <m/>
    <m/>
    <m/>
    <m/>
    <s v="Nación"/>
    <s v="10"/>
    <s v="CSF"/>
    <s v="MEJORAMIENTO  DE LA INFRAESTRUCTURA Y EQUIPAMIENTO FÍSICO DE LA ENTIDAD A NIVEL   NACIONAL"/>
    <n v="800000000"/>
    <n v="500000000"/>
    <n v="0"/>
    <n v="1300000000"/>
    <n v="0"/>
    <n v="1251868890.6800001"/>
    <n v="48131109.32"/>
    <n v="1251868890.6800001"/>
    <n v="0.9629760697538462"/>
    <n v="1169577184.8199999"/>
    <n v="0.89967475755384607"/>
    <n v="1168693851.8199999"/>
    <n v="1168693851.8199999"/>
  </r>
  <r>
    <x v="4"/>
    <s v="DEPARTAMENTO ADMINISTRATIVO NACIONAL DE ESTADÍSTICA (DANE) - GESTIÓN GENERAL"/>
    <s v="C-0499-1003-8"/>
    <x v="1"/>
    <s v="0499"/>
    <s v="1003"/>
    <s v="8"/>
    <s v=""/>
    <s v=""/>
    <s v=""/>
    <s v=""/>
    <s v=""/>
    <s v="Nación"/>
    <s v="10"/>
    <s v="CSF"/>
    <s v="MODERNIZACIÓN DE LA GESTIÓN DOCUMENTAL DEL DANE NACIONAL"/>
    <n v="600000000"/>
    <n v="2100000000"/>
    <n v="0"/>
    <n v="2700000000"/>
    <n v="0"/>
    <n v="2483629470"/>
    <n v="216370530"/>
    <n v="2483629470"/>
    <n v="0.91986276666666666"/>
    <n v="2451118330.27"/>
    <n v="0.90782160380370369"/>
    <n v="2451118330.27"/>
    <n v="2451118330.27"/>
  </r>
  <r>
    <x v="4"/>
    <s v="DEPARTAMENTO ADMINISTRATIVO NACIONAL DE ESTADÍSTICA (DANE) - GESTIÓN GENERAL"/>
    <s v="C-0499-1003-10"/>
    <x v="1"/>
    <s v="0499"/>
    <s v="1003"/>
    <s v="10"/>
    <s v=""/>
    <s v=""/>
    <s v=""/>
    <s v=""/>
    <s v=""/>
    <s v="Nación"/>
    <s v="10"/>
    <s v="CSF"/>
    <s v="MODERNIZACIÓN TECNOLÓGICA PARA LA TRANSFORMACIÓN DIGITAL DEL DANE A NIVEL NACIONAL"/>
    <n v="0"/>
    <n v="150000000"/>
    <n v="0"/>
    <n v="150000000"/>
    <n v="0"/>
    <n v="140931607.65000001"/>
    <n v="9068392.3499999996"/>
    <n v="140931607.65000001"/>
    <n v="0.93954405100000005"/>
    <n v="37640773.600000001"/>
    <n v="0.25093849066666668"/>
    <n v="37640773.600000001"/>
    <n v="37640773.600000001"/>
  </r>
  <r>
    <x v="5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82998000000"/>
    <n v="0"/>
    <n v="2550000000"/>
    <n v="80448000000"/>
    <n v="0"/>
    <n v="78910120992"/>
    <n v="1537879008"/>
    <n v="78910120992"/>
    <n v="0.98088356443914082"/>
    <n v="78907798913"/>
    <n v="0.98085470009198483"/>
    <n v="78907798913"/>
    <n v="78907798913"/>
  </r>
  <r>
    <x v="5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30287000000"/>
    <n v="0"/>
    <n v="1349600000"/>
    <n v="28937400000"/>
    <n v="0"/>
    <n v="28331648438"/>
    <n v="605751562"/>
    <n v="28331648438"/>
    <n v="0.97906682832597258"/>
    <n v="28331648438"/>
    <n v="0.97906682832597258"/>
    <n v="28331648438"/>
    <n v="28331648438"/>
  </r>
  <r>
    <x v="5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9881000000"/>
    <n v="0"/>
    <n v="268353177"/>
    <n v="9612646823"/>
    <n v="0"/>
    <n v="8485044701"/>
    <n v="1127602122"/>
    <n v="8485044701"/>
    <n v="0.88269597929032328"/>
    <n v="8485044701"/>
    <n v="0.88269597929032328"/>
    <n v="8485044701"/>
    <n v="8485044701"/>
  </r>
  <r>
    <x v="5"/>
    <s v="DEPARTAMENTO ADMINISTRATIVO NACIONAL DE ESTADÍSTICA (DANE) - GESTIÓN GENERAL"/>
    <s v="A-02"/>
    <x v="0"/>
    <s v="02"/>
    <m/>
    <m/>
    <m/>
    <m/>
    <m/>
    <m/>
    <m/>
    <s v="Nación"/>
    <s v="10"/>
    <s v="CSF"/>
    <s v="ADQUISICIÓN DE BIENES  Y SERVICIOS"/>
    <n v="9688000000"/>
    <n v="4317953177"/>
    <n v="0"/>
    <n v="14005953177"/>
    <n v="0"/>
    <n v="13552796950.129999"/>
    <n v="453156226.87"/>
    <n v="13552796950.129999"/>
    <n v="0.9676454561040404"/>
    <n v="11914096003.639999"/>
    <n v="0.85064514018259307"/>
    <n v="11914096003.639999"/>
    <n v="11914096003.639999"/>
  </r>
  <r>
    <x v="5"/>
    <s v="DEPARTAMENTO ADMINISTRATIVO NACIONAL DE ESTADÍSTICA (DANE) - GESTIÓN GENERAL"/>
    <s v="A-03-02-02"/>
    <x v="0"/>
    <s v="03"/>
    <s v="02"/>
    <s v="02"/>
    <m/>
    <m/>
    <m/>
    <m/>
    <m/>
    <s v="Nación"/>
    <s v="10"/>
    <s v="CSF"/>
    <s v="A ORGANIZACIONES INTERNACIONALES"/>
    <n v="440000000"/>
    <n v="0"/>
    <n v="251492075"/>
    <n v="188507925"/>
    <n v="0"/>
    <n v="163731626.75"/>
    <n v="24776298.25"/>
    <n v="163731626.75"/>
    <n v="0.86856627778381201"/>
    <n v="112925635.75"/>
    <n v="0.59904980520049755"/>
    <n v="112925635.75"/>
    <n v="112925635.75"/>
  </r>
  <r>
    <x v="5"/>
    <s v="DEPARTAMENTO ADMINISTRATIVO NACIONAL DE ESTADÍSTICA (DANE) - GESTIÓN GENERAL"/>
    <s v="A-03-03-01-999"/>
    <x v="0"/>
    <s v="03"/>
    <s v="03"/>
    <s v="01"/>
    <s v="999"/>
    <m/>
    <m/>
    <m/>
    <m/>
    <s v="Nación"/>
    <s v="10"/>
    <s v="CSF"/>
    <s v="OTRAS TRANSFERENCIAS - DISTRIBUCIÓN PREVIO CONCEPTO DGPPN"/>
    <n v="200000000"/>
    <n v="0"/>
    <n v="156000000"/>
    <n v="44000000"/>
    <n v="44000000"/>
    <n v="0"/>
    <n v="0"/>
    <n v="0"/>
    <n v="0"/>
    <n v="0"/>
    <n v="0"/>
    <n v="0"/>
    <n v="0"/>
  </r>
  <r>
    <x v="5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750000000"/>
    <n v="0"/>
    <n v="365317245"/>
    <n v="384682755"/>
    <n v="0"/>
    <n v="105400653"/>
    <n v="279282102"/>
    <n v="105400653"/>
    <n v="0.27399370424078406"/>
    <n v="105400653"/>
    <n v="0.27399370424078406"/>
    <n v="105400653"/>
    <n v="105400653"/>
  </r>
  <r>
    <x v="5"/>
    <s v="DEPARTAMENTO ADMINISTRATIVO NACIONAL DE ESTADÍSTICA (DANE) - GESTIÓN GENERAL"/>
    <s v="A-03-10"/>
    <x v="0"/>
    <s v="03"/>
    <s v="10"/>
    <m/>
    <m/>
    <m/>
    <m/>
    <m/>
    <m/>
    <s v="Nación"/>
    <s v="10"/>
    <s v="CSF"/>
    <s v="SENTENCIAS Y CONCILIACIONES"/>
    <n v="0"/>
    <n v="156000000"/>
    <n v="0"/>
    <n v="156000000"/>
    <n v="0"/>
    <n v="154682951"/>
    <n v="1317049"/>
    <n v="154682951"/>
    <n v="0.99155737820512824"/>
    <n v="154682951"/>
    <n v="0.99155737820512824"/>
    <n v="0"/>
    <n v="0"/>
  </r>
  <r>
    <x v="5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275000000"/>
    <n v="0"/>
    <n v="18095283"/>
    <n v="256904717"/>
    <n v="0"/>
    <n v="256904717"/>
    <n v="0"/>
    <n v="256904717"/>
    <n v="1"/>
    <n v="256904717"/>
    <n v="1"/>
    <n v="256904717"/>
    <n v="256904717"/>
  </r>
  <r>
    <x v="5"/>
    <s v="DEPARTAMENTO ADMINISTRATIVO NACIONAL DE ESTADÍSTICA (DANE) - GESTIÓN GENERAL"/>
    <s v="A-08-04-01"/>
    <x v="0"/>
    <s v="08"/>
    <s v="04"/>
    <s v="01"/>
    <m/>
    <m/>
    <m/>
    <m/>
    <m/>
    <s v="Nación"/>
    <s v="10"/>
    <s v="CSF"/>
    <s v="CUOTA DE FISCALIZACIÓN Y AUDITAJE"/>
    <n v="0"/>
    <n v="311485826"/>
    <n v="311485826"/>
    <n v="0"/>
    <n v="0"/>
    <n v="0"/>
    <n v="0"/>
    <n v="0"/>
    <e v="#DIV/0!"/>
    <n v="0"/>
    <e v="#DIV/0!"/>
    <n v="0"/>
    <n v="0"/>
  </r>
  <r>
    <x v="5"/>
    <s v="DEPARTAMENTO ADMINISTRATIVO NACIONAL DE ESTADÍSTICA (DANE) - GESTIÓN GENERAL"/>
    <s v="A-08-04-01"/>
    <x v="0"/>
    <s v="08"/>
    <s v="04"/>
    <s v="01"/>
    <m/>
    <m/>
    <m/>
    <m/>
    <m/>
    <s v="Nación"/>
    <s v="10"/>
    <s v="SSF"/>
    <s v="CUOTA DE FISCALIZACIÓN Y AUDITAJE"/>
    <n v="0"/>
    <n v="311485826"/>
    <n v="0"/>
    <n v="311485826"/>
    <n v="0"/>
    <n v="311485826"/>
    <n v="0"/>
    <n v="311485826"/>
    <n v="1"/>
    <n v="311485826"/>
    <n v="1"/>
    <n v="311485826"/>
    <n v="311485826"/>
  </r>
  <r>
    <x v="5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860000000"/>
    <n v="0"/>
    <n v="0"/>
    <n v="860000000"/>
    <n v="0"/>
    <n v="860000000"/>
    <n v="0"/>
    <n v="860000000"/>
    <n v="1"/>
    <n v="860000000"/>
    <n v="1"/>
    <n v="860000000"/>
    <n v="860000000"/>
  </r>
  <r>
    <x v="5"/>
    <s v="DEPARTAMENTO ADMINISTRATIVO NACIONAL DE ESTADÍSTICA (DANE) - GESTIÓN GENERAL"/>
    <s v="A-08-05"/>
    <x v="0"/>
    <s v="08"/>
    <s v="05"/>
    <m/>
    <m/>
    <m/>
    <m/>
    <m/>
    <m/>
    <s v="Nación"/>
    <s v="10"/>
    <s v="CSF"/>
    <s v="MULTAS, SANCIONES E INTERESES DE MORA"/>
    <n v="40000000"/>
    <n v="0"/>
    <n v="30000000"/>
    <n v="10000000"/>
    <n v="0"/>
    <n v="0"/>
    <n v="10000000"/>
    <n v="0"/>
    <n v="0"/>
    <n v="0"/>
    <n v="0"/>
    <n v="0"/>
    <n v="0"/>
  </r>
  <r>
    <x v="5"/>
    <s v="DEPARTAMENTO ADMINISTRATIVO NACIONAL DE ESTADÍSTICA (DANE) - GESTIÓN GENERAL"/>
    <s v="C-0401-1003-30-20104D"/>
    <x v="1"/>
    <s v="0401"/>
    <s v="1003"/>
    <s v="30"/>
    <s v="20104D"/>
    <m/>
    <m/>
    <m/>
    <m/>
    <s v="Nación"/>
    <s v="10"/>
    <s v="CSF"/>
    <s v="2. SEGURIDAD HUMANA Y JUSTICIA SOCIAL / D. DATOS SECTORIALES PARA AUMENTAR EL APROVECHAMIENTO DE DATOS EN EL PAÍS"/>
    <n v="1976410526"/>
    <n v="0"/>
    <n v="29879182"/>
    <n v="1946531344"/>
    <n v="0.44"/>
    <n v="1907436052.5599999"/>
    <n v="39095291"/>
    <n v="1907436052.5599999"/>
    <n v="0.97991540616054928"/>
    <n v="1620333062.5599999"/>
    <n v="0.83242074038752289"/>
    <n v="1620333062.5599999"/>
    <n v="1620333062.5599999"/>
  </r>
  <r>
    <x v="5"/>
    <s v="DEPARTAMENTO ADMINISTRATIVO NACIONAL DE ESTADÍSTICA (DANE) - GESTIÓN GENERAL"/>
    <s v="C-0401-1003-31-20104D"/>
    <x v="1"/>
    <s v="0401"/>
    <s v="1003"/>
    <s v="31"/>
    <s v="20104D"/>
    <m/>
    <m/>
    <m/>
    <m/>
    <s v="Nación"/>
    <s v="10"/>
    <s v="CSF"/>
    <s v="2. SEGURIDAD HUMANA Y JUSTICIA SOCIAL / D. DATOS SECTORIALES PARA AUMENTAR EL APROVECHAMIENTO DE DATOS EN EL PAÍS"/>
    <n v="13897000000"/>
    <n v="571477000"/>
    <n v="750707363"/>
    <n v="13717769637"/>
    <n v="0.97"/>
    <n v="13317675676.07"/>
    <n v="400093959.95999998"/>
    <n v="13317675676.07"/>
    <n v="0.97083389125803266"/>
    <n v="11602799886.120001"/>
    <n v="0.84582262227414606"/>
    <n v="11602799886.120001"/>
    <n v="11602799886.120001"/>
  </r>
  <r>
    <x v="5"/>
    <s v="DEPARTAMENTO ADMINISTRATIVO NACIONAL DE ESTADÍSTICA (DANE) - GESTIÓN GENERAL"/>
    <s v="C-0401-1003-32-20104D"/>
    <x v="1"/>
    <s v="0401"/>
    <s v="1003"/>
    <s v="32"/>
    <s v="20104D"/>
    <m/>
    <m/>
    <m/>
    <m/>
    <s v="Nación"/>
    <s v="10"/>
    <s v="CSF"/>
    <s v="2. SEGURIDAD HUMANA Y JUSTICIA SOCIAL / D. DATOS SECTORIALES PARA AUMENTAR EL APROVECHAMIENTO DE DATOS EN EL PAÍS"/>
    <n v="4200000000"/>
    <n v="0"/>
    <n v="30771123"/>
    <n v="4169228877"/>
    <n v="0.66"/>
    <n v="4116586422.6700001"/>
    <n v="52642453.670000002"/>
    <n v="4116586422.6700001"/>
    <n v="0.98737357533418046"/>
    <n v="3893016437.6700001"/>
    <n v="0.9337497538564612"/>
    <n v="3893016437.6700001"/>
    <n v="3893016437.6700001"/>
  </r>
  <r>
    <x v="5"/>
    <s v="DEPARTAMENTO ADMINISTRATIVO NACIONAL DE ESTADÍSTICA (DANE) - GESTIÓN GENERAL"/>
    <s v="C-0401-1003-33-20104D"/>
    <x v="1"/>
    <s v="0401"/>
    <s v="1003"/>
    <s v="33"/>
    <s v="20104D"/>
    <m/>
    <m/>
    <m/>
    <m/>
    <s v="Nación"/>
    <s v="10"/>
    <s v="CSF"/>
    <s v="2. SEGURIDAD HUMANA Y JUSTICIA SOCIAL / D. DATOS SECTORIALES PARA AUMENTAR EL APROVECHAMIENTO DE DATOS EN EL PAÍS"/>
    <n v="5423245143"/>
    <n v="514800207"/>
    <n v="165339144"/>
    <n v="5772706206"/>
    <n v="0"/>
    <n v="5667945122.5600004"/>
    <n v="104761083.44"/>
    <n v="5667945122.5600004"/>
    <n v="0.98185234451545211"/>
    <n v="4918325545.1999998"/>
    <n v="0.85199651076786498"/>
    <n v="4918325545.1999998"/>
    <n v="4918325545.1999998"/>
  </r>
  <r>
    <x v="5"/>
    <s v="DEPARTAMENTO ADMINISTRATIVO NACIONAL DE ESTADÍSTICA (DANE) - GESTIÓN GENERAL"/>
    <s v="C-0401-1003-34-20104D"/>
    <x v="1"/>
    <s v="0401"/>
    <s v="1003"/>
    <s v="34"/>
    <s v="20104D"/>
    <m/>
    <m/>
    <m/>
    <m/>
    <s v="Nación"/>
    <s v="10"/>
    <s v="CSF"/>
    <s v="2. SEGURIDAD HUMANA Y JUSTICIA SOCIAL / D. DATOS SECTORIALES PARA AUMENTAR EL APROVECHAMIENTO DE DATOS EN EL PAÍS"/>
    <n v="328281500000"/>
    <n v="0"/>
    <n v="57442592990"/>
    <n v="270838907010"/>
    <n v="0.04"/>
    <n v="256583056518.23999"/>
    <n v="14255850491.719999"/>
    <n v="256583056518.23999"/>
    <n v="0.94736409680152178"/>
    <n v="166315323560.54001"/>
    <n v="0.61407471103994393"/>
    <n v="166246588429.54001"/>
    <n v="166246588429.54001"/>
  </r>
  <r>
    <x v="5"/>
    <s v="DEPARTAMENTO ADMINISTRATIVO NACIONAL DE ESTADÍSTICA (DANE) - GESTIÓN GENERAL"/>
    <s v="C-0401-1003-35-20104D"/>
    <x v="1"/>
    <s v="0401"/>
    <s v="1003"/>
    <s v="35"/>
    <s v="20104D"/>
    <m/>
    <m/>
    <m/>
    <m/>
    <s v="Nación"/>
    <s v="10"/>
    <s v="CSF"/>
    <s v="2. SEGURIDAD HUMANA Y JUSTICIA SOCIAL / D. DATOS SECTORIALES PARA AUMENTAR EL APROVECHAMIENTO DE DATOS EN EL PAÍS"/>
    <n v="108434108323"/>
    <n v="6709000000"/>
    <n v="2805680819"/>
    <n v="112337427504"/>
    <n v="0.66"/>
    <n v="110852869906.16"/>
    <n v="1484557597.1800001"/>
    <n v="110852869906.16"/>
    <n v="0.98678483537655215"/>
    <n v="98161315969.259995"/>
    <n v="0.87380776069279997"/>
    <n v="98152048982.779999"/>
    <n v="98152048982.779999"/>
  </r>
  <r>
    <x v="5"/>
    <s v="DEPARTAMENTO ADMINISTRATIVO NACIONAL DE ESTADÍSTICA (DANE) - GESTIÓN GENERAL"/>
    <s v="C-0401-1003-36-20104D"/>
    <x v="1"/>
    <s v="0401"/>
    <s v="1003"/>
    <s v="36"/>
    <s v="20104D"/>
    <m/>
    <m/>
    <m/>
    <m/>
    <s v="Nación"/>
    <s v="10"/>
    <s v="CSF"/>
    <s v="2. SEGURIDAD HUMANA Y JUSTICIA SOCIAL / D. DATOS SECTORIALES PARA AUMENTAR EL APROVECHAMIENTO DE DATOS EN EL PAÍS"/>
    <n v="500000000"/>
    <n v="0"/>
    <n v="29471666"/>
    <n v="470528334"/>
    <n v="0.67"/>
    <n v="469852828"/>
    <n v="675505.33"/>
    <n v="469852828"/>
    <n v="0.99856436700791751"/>
    <n v="451802862"/>
    <n v="0.96020330626890582"/>
    <n v="451802862"/>
    <n v="451802862"/>
  </r>
  <r>
    <x v="5"/>
    <s v="DEPARTAMENTO ADMINISTRATIVO NACIONAL DE ESTADÍSTICA (DANE) - GESTIÓN GENERAL"/>
    <s v="C-0499-1003-7-53105B"/>
    <x v="1"/>
    <s v="0499"/>
    <s v="1003"/>
    <s v="7"/>
    <s v="53105B"/>
    <m/>
    <m/>
    <m/>
    <m/>
    <s v="Nación"/>
    <s v="10"/>
    <s v="CSF"/>
    <s v="5. CONVERGENCIA REGIONAL / B. ENTIDADES PÚBLICAS TERRITORIALES Y NACIONALES FORTALECIDAS"/>
    <n v="1270186714"/>
    <n v="0"/>
    <n v="66263179"/>
    <n v="1203923535"/>
    <n v="0.73"/>
    <n v="1104840918.97"/>
    <n v="99082615.299999997"/>
    <n v="1104840918.97"/>
    <n v="0.91770024162705655"/>
    <n v="491752480.94"/>
    <n v="0.40845823396915321"/>
    <n v="491752480.94"/>
    <n v="491752480.94"/>
  </r>
  <r>
    <x v="5"/>
    <s v="DEPARTAMENTO ADMINISTRATIVO NACIONAL DE ESTADÍSTICA (DANE) - GESTIÓN GENERAL"/>
    <s v="C-0499-1003-8-53105B"/>
    <x v="1"/>
    <s v="0499"/>
    <s v="1003"/>
    <s v="8"/>
    <s v="53105B"/>
    <m/>
    <m/>
    <m/>
    <m/>
    <s v="Nación"/>
    <s v="10"/>
    <s v="CSF"/>
    <s v="5. CONVERGENCIA REGIONAL / B. ENTIDADES PÚBLICAS TERRITORIALES Y NACIONALES FORTALECIDAS"/>
    <n v="1260000000"/>
    <n v="0"/>
    <n v="322866716"/>
    <n v="937133284"/>
    <n v="0"/>
    <n v="900983365"/>
    <n v="36149919"/>
    <n v="900983365"/>
    <n v="0.96142499725791408"/>
    <n v="558316083.33000004"/>
    <n v="0.59577019924734642"/>
    <n v="558316083.33000004"/>
    <n v="558316083.33000004"/>
  </r>
  <r>
    <x v="5"/>
    <s v="DEPARTAMENTO ADMINISTRATIVO NACIONAL DE ESTADÍSTICA (DANE) - GESTIÓN GENERAL"/>
    <s v="C-0499-1003-9-53105B"/>
    <x v="1"/>
    <s v="0499"/>
    <s v="1003"/>
    <s v="9"/>
    <s v="53105B"/>
    <m/>
    <m/>
    <m/>
    <m/>
    <s v="Nación"/>
    <s v="10"/>
    <s v="CSF"/>
    <s v="5. CONVERGENCIA REGIONAL / B. ENTIDADES PÚBLICAS TERRITORIALES Y NACIONALES FORTALECIDAS"/>
    <n v="6927000000"/>
    <n v="0"/>
    <n v="498104692"/>
    <n v="6428895308"/>
    <n v="0.6"/>
    <n v="6303042059.6599998"/>
    <n v="125853247.73999999"/>
    <n v="6303042059.6599998"/>
    <n v="0.9804238143085966"/>
    <n v="5521836224.2200003"/>
    <n v="0.85890902863960594"/>
    <n v="5519036224.2200003"/>
    <n v="5519036224.2200003"/>
  </r>
  <r>
    <x v="5"/>
    <s v="DEPARTAMENTO ADMINISTRATIVO NACIONAL DE ESTADÍSTICA (DANE) - GESTIÓN GENERAL"/>
    <s v="C-0499-1003-10-53105B"/>
    <x v="1"/>
    <s v="0499"/>
    <s v="1003"/>
    <s v="10"/>
    <s v="53105B"/>
    <m/>
    <m/>
    <m/>
    <m/>
    <s v="Nación"/>
    <s v="10"/>
    <s v="CSF"/>
    <s v="5. CONVERGENCIA REGIONAL / B. ENTIDADES PÚBLICAS TERRITORIALES Y NACIONALES FORTALECIDAS"/>
    <n v="17239597631"/>
    <n v="0"/>
    <n v="0"/>
    <n v="17239597631"/>
    <n v="0"/>
    <n v="16544418974.530001"/>
    <n v="695178656.47000003"/>
    <n v="16544418974.530001"/>
    <n v="0.95967547089266525"/>
    <n v="14804607877.66"/>
    <n v="0.85875599851811879"/>
    <n v="14804607877.66"/>
    <n v="14804607877.66"/>
  </r>
  <r>
    <x v="6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88829320140"/>
    <n v="0"/>
    <n v="3560000000"/>
    <n v="85269320140"/>
    <n v="0"/>
    <n v="84932716227"/>
    <n v="336603913"/>
    <n v="84932716227"/>
    <n v="0.9960524616304276"/>
    <n v="84932716227"/>
    <n v="0.9960524616304276"/>
    <n v="84916448101"/>
    <n v="84916448101"/>
  </r>
  <r>
    <x v="6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32586000000"/>
    <n v="0"/>
    <n v="600000000"/>
    <n v="31986000000"/>
    <n v="0"/>
    <n v="30790359798"/>
    <n v="1195640202"/>
    <n v="30790359798"/>
    <n v="0.96261988988932656"/>
    <n v="30790359798"/>
    <n v="0.96261988988932656"/>
    <n v="30790359798"/>
    <n v="30790359798"/>
  </r>
  <r>
    <x v="6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10956000000"/>
    <n v="0"/>
    <n v="1118912650"/>
    <n v="9837087350"/>
    <n v="0"/>
    <n v="9163916888"/>
    <n v="673170462"/>
    <n v="9163916888"/>
    <n v="0.93156811177446752"/>
    <n v="9163916888"/>
    <n v="0.93156811177446752"/>
    <n v="9151577961"/>
    <n v="9151577961"/>
  </r>
  <r>
    <x v="6"/>
    <s v="DEPARTAMENTO ADMINISTRATIVO NACIONAL DE ESTADÍSTICA (DANE) - GESTIÓN GENERAL"/>
    <s v="A-02"/>
    <x v="0"/>
    <s v="02"/>
    <m/>
    <m/>
    <m/>
    <m/>
    <m/>
    <m/>
    <m/>
    <s v="Nación"/>
    <s v="10"/>
    <s v="CSF"/>
    <s v="ADQUISICIÓN DE BIENES  Y SERVICIOS"/>
    <n v="18087679860"/>
    <n v="4360484650"/>
    <n v="0"/>
    <n v="22448164510"/>
    <n v="0"/>
    <n v="21510289723.150002"/>
    <n v="937874786.85000002"/>
    <n v="21510289723.150002"/>
    <n v="0.95822042437223753"/>
    <n v="19306395183.52"/>
    <n v="0.86004337570314793"/>
    <n v="19302208183.52"/>
    <n v="19302208183.52"/>
  </r>
  <r>
    <x v="6"/>
    <s v="DEPARTAMENTO ADMINISTRATIVO NACIONAL DE ESTADÍSTICA (DANE) - GESTIÓN GENERAL"/>
    <s v="A-03-02-02"/>
    <x v="0"/>
    <s v="03"/>
    <s v="02"/>
    <s v="02"/>
    <m/>
    <m/>
    <m/>
    <m/>
    <m/>
    <s v="Nación"/>
    <s v="10"/>
    <s v="CSF"/>
    <s v="A ORGANIZACIONES INTERNACIONALES"/>
    <n v="221000000"/>
    <n v="0"/>
    <n v="0"/>
    <n v="221000000"/>
    <n v="0"/>
    <n v="164233015"/>
    <n v="56766985"/>
    <n v="164233015"/>
    <n v="0.74313581447963806"/>
    <n v="97156875"/>
    <n v="0.43962386877828052"/>
    <n v="97156875"/>
    <n v="97156875"/>
  </r>
  <r>
    <x v="6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750000000"/>
    <n v="0"/>
    <n v="0"/>
    <n v="750000000"/>
    <n v="0"/>
    <n v="137280594"/>
    <n v="612719406"/>
    <n v="137280594"/>
    <n v="0.18304079200000001"/>
    <n v="137280594"/>
    <n v="0.18304079200000001"/>
    <n v="137280594"/>
    <n v="137280594"/>
  </r>
  <r>
    <x v="6"/>
    <s v="DEPARTAMENTO ADMINISTRATIVO NACIONAL DE ESTADÍSTICA (DANE) - GESTIÓN GENERAL"/>
    <s v="A-03-10"/>
    <x v="0"/>
    <s v="03"/>
    <s v="10"/>
    <m/>
    <m/>
    <m/>
    <m/>
    <m/>
    <m/>
    <s v="Nación"/>
    <s v="10"/>
    <s v="CSF"/>
    <s v="SENTENCIAS Y CONCILIACIONES"/>
    <n v="1163925120"/>
    <n v="0"/>
    <n v="0"/>
    <n v="1163925120"/>
    <n v="0"/>
    <n v="160621022"/>
    <n v="1003304098"/>
    <n v="160621022"/>
    <n v="0.13799944621867083"/>
    <n v="130429347"/>
    <n v="0.11205991241086025"/>
    <n v="130429347"/>
    <n v="130429347"/>
  </r>
  <r>
    <x v="6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305000000"/>
    <n v="0"/>
    <n v="0"/>
    <n v="305000000"/>
    <n v="0"/>
    <n v="286221888"/>
    <n v="18778112"/>
    <n v="286221888"/>
    <n v="0.9384324196721312"/>
    <n v="286221888"/>
    <n v="0.9384324196721312"/>
    <n v="286221888"/>
    <n v="286221888"/>
  </r>
  <r>
    <x v="6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800000000"/>
    <n v="0"/>
    <n v="0"/>
    <n v="800000000"/>
    <n v="0"/>
    <n v="659435879"/>
    <n v="140564121"/>
    <n v="659435879"/>
    <n v="0.82429484875000003"/>
    <n v="659435879"/>
    <n v="0.82429484875000003"/>
    <n v="659435879"/>
    <n v="659435879"/>
  </r>
  <r>
    <x v="6"/>
    <s v="DEPARTAMENTO ADMINISTRATIVO NACIONAL DE ESTADÍSTICA (DANE) - GESTIÓN GENERAL"/>
    <s v="A-08-05"/>
    <x v="0"/>
    <s v="08"/>
    <s v="05"/>
    <m/>
    <m/>
    <m/>
    <m/>
    <m/>
    <m/>
    <s v="Nación"/>
    <s v="10"/>
    <s v="CSF"/>
    <s v="MULTAS, SANCIONES E INTERESES DE MORA"/>
    <n v="20000000"/>
    <n v="0"/>
    <n v="0"/>
    <n v="20000000"/>
    <n v="0"/>
    <n v="9898667"/>
    <n v="10101333"/>
    <n v="9898667"/>
    <n v="0.49493334999999999"/>
    <n v="9898667"/>
    <n v="0.49493334999999999"/>
    <n v="9898667"/>
    <n v="9898667"/>
  </r>
  <r>
    <x v="6"/>
    <s v="DEPARTAMENTO ADMINISTRATIVO NACIONAL DE ESTADÍSTICA (DANE) - GESTIÓN GENERAL"/>
    <s v="C-0401-1003-30-20104D"/>
    <x v="1"/>
    <s v="0401"/>
    <s v="1003"/>
    <s v="30"/>
    <s v="20104D"/>
    <m/>
    <m/>
    <m/>
    <m/>
    <s v="Nación"/>
    <s v="10"/>
    <s v="CSF"/>
    <s v="2. SEGURIDAD HUMANA Y JUSTICIA SOCIAL / D. DATOS SECTORIALES PARA AUMENTAR EL APROVECHAMIENTO DE DATOS EN EL PAÍS"/>
    <n v="2250000000"/>
    <n v="0"/>
    <n v="0"/>
    <n v="2250000000"/>
    <n v="0"/>
    <n v="2224481046.4699998"/>
    <n v="25518953.530000001"/>
    <n v="2224481046.4699998"/>
    <n v="0.98865824287555548"/>
    <n v="2018310102.97"/>
    <n v="0.8970267124311111"/>
    <n v="2018310102.97"/>
    <n v="2018310102.97"/>
  </r>
  <r>
    <x v="6"/>
    <s v="DEPARTAMENTO ADMINISTRATIVO NACIONAL DE ESTADÍSTICA (DANE) - GESTIÓN GENERAL"/>
    <s v="C-0401-1003-31-20104D"/>
    <x v="1"/>
    <s v="0401"/>
    <s v="1003"/>
    <s v="31"/>
    <s v="20104D"/>
    <m/>
    <m/>
    <m/>
    <m/>
    <s v="Nación"/>
    <s v="10"/>
    <s v="CSF"/>
    <s v="2. SEGURIDAD HUMANA Y JUSTICIA SOCIAL / D. DATOS SECTORIALES PARA AUMENTAR EL APROVECHAMIENTO DE DATOS EN EL PAÍS"/>
    <n v="14000000000"/>
    <n v="0"/>
    <n v="133598112"/>
    <n v="13866401888"/>
    <n v="0"/>
    <n v="13664653140.629999"/>
    <n v="201748747.37"/>
    <n v="13664653140.629999"/>
    <n v="0.98545053367127677"/>
    <n v="12584908279.1"/>
    <n v="0.9075828308417192"/>
    <n v="12584908279.1"/>
    <n v="12584908279.1"/>
  </r>
  <r>
    <x v="6"/>
    <s v="DEPARTAMENTO ADMINISTRATIVO NACIONAL DE ESTADÍSTICA (DANE) - GESTIÓN GENERAL"/>
    <s v="C-0401-1003-32-20104D"/>
    <x v="1"/>
    <s v="0401"/>
    <s v="1003"/>
    <s v="32"/>
    <s v="20104D"/>
    <m/>
    <m/>
    <m/>
    <m/>
    <s v="Nación"/>
    <s v="10"/>
    <s v="CSF"/>
    <s v="2. SEGURIDAD HUMANA Y JUSTICIA SOCIAL / D. DATOS SECTORIALES PARA AUMENTAR EL APROVECHAMIENTO DE DATOS EN EL PAÍS"/>
    <n v="4150000000"/>
    <n v="0"/>
    <n v="0"/>
    <n v="4150000000"/>
    <n v="0"/>
    <n v="4132936921.3400002"/>
    <n v="17063078.66"/>
    <n v="4132936921.3400002"/>
    <n v="0.99588841478072287"/>
    <n v="4028140317.6599998"/>
    <n v="0.9706362211228915"/>
    <n v="4028140317.6599998"/>
    <n v="4028140317.6599998"/>
  </r>
  <r>
    <x v="6"/>
    <s v="DEPARTAMENTO ADMINISTRATIVO NACIONAL DE ESTADÍSTICA (DANE) - GESTIÓN GENERAL"/>
    <s v="C-0401-1003-33-20104D"/>
    <x v="1"/>
    <s v="0401"/>
    <s v="1003"/>
    <s v="33"/>
    <s v="20104D"/>
    <m/>
    <m/>
    <m/>
    <m/>
    <s v="Nación"/>
    <s v="10"/>
    <s v="CSF"/>
    <s v="2. SEGURIDAD HUMANA Y JUSTICIA SOCIAL / D. DATOS SECTORIALES PARA AUMENTAR EL APROVECHAMIENTO DE DATOS EN EL PAÍS"/>
    <n v="2950000000"/>
    <n v="0"/>
    <n v="0"/>
    <n v="2950000000"/>
    <n v="0"/>
    <n v="2931667960.5"/>
    <n v="18332039.5"/>
    <n v="2931667960.5"/>
    <n v="0.9937857493220339"/>
    <n v="2544906457.6700001"/>
    <n v="0.86268015514237295"/>
    <n v="2544906457.6700001"/>
    <n v="2544906457.6700001"/>
  </r>
  <r>
    <x v="6"/>
    <s v="DEPARTAMENTO ADMINISTRATIVO NACIONAL DE ESTADÍSTICA (DANE) - GESTIÓN GENERAL"/>
    <s v="C-0401-1003-34-20104D"/>
    <x v="1"/>
    <s v="0401"/>
    <s v="1003"/>
    <s v="34"/>
    <s v="20104D"/>
    <m/>
    <m/>
    <m/>
    <m/>
    <s v="Nación"/>
    <s v="10"/>
    <s v="CSF"/>
    <s v="2. SEGURIDAD HUMANA Y JUSTICIA SOCIAL / D. DATOS SECTORIALES PARA AUMENTAR EL APROVECHAMIENTO DE DATOS EN EL PAÍS"/>
    <n v="27300300000"/>
    <n v="0"/>
    <n v="1175558355"/>
    <n v="26124741645"/>
    <n v="0"/>
    <n v="25793819053.509998"/>
    <n v="330922591.49000001"/>
    <n v="25793819053.509998"/>
    <n v="0.98733298127932545"/>
    <n v="23522171301.18"/>
    <n v="0.90037909736351007"/>
    <n v="23522171301.18"/>
    <n v="23522171301.18"/>
  </r>
  <r>
    <x v="6"/>
    <s v="DEPARTAMENTO ADMINISTRATIVO NACIONAL DE ESTADÍSTICA (DANE) - GESTIÓN GENERAL"/>
    <s v="C-0401-1003-35-20104D"/>
    <x v="1"/>
    <s v="0401"/>
    <s v="1003"/>
    <s v="35"/>
    <s v="20104D"/>
    <m/>
    <m/>
    <m/>
    <m/>
    <s v="Nación"/>
    <s v="10"/>
    <s v="CSF"/>
    <s v="2. SEGURIDAD HUMANA Y JUSTICIA SOCIAL / D. DATOS SECTORIALES PARA AUMENTAR EL APROVECHAMIENTO DE DATOS EN EL PAÍS"/>
    <n v="116661606983"/>
    <n v="0"/>
    <n v="607255938"/>
    <n v="116054351045"/>
    <n v="0"/>
    <n v="115608977549.14"/>
    <n v="445373495.86000001"/>
    <n v="115608977549.14"/>
    <n v="0.99616237140745112"/>
    <n v="112802639980.83"/>
    <n v="0.9719811361238051"/>
    <n v="112802639980.83"/>
    <n v="112802639980.83"/>
  </r>
  <r>
    <x v="6"/>
    <s v="DEPARTAMENTO ADMINISTRATIVO NACIONAL DE ESTADÍSTICA (DANE) - GESTIÓN GENERAL"/>
    <s v="C-0401-1003-36-20104D"/>
    <x v="1"/>
    <s v="0401"/>
    <s v="1003"/>
    <s v="36"/>
    <s v="20104D"/>
    <m/>
    <m/>
    <m/>
    <m/>
    <s v="Nación"/>
    <s v="10"/>
    <s v="CSF"/>
    <s v="2. SEGURIDAD HUMANA Y JUSTICIA SOCIAL / D. DATOS SECTORIALES PARA AUMENTAR EL APROVECHAMIENTO DE DATOS EN EL PAÍS"/>
    <n v="500000000"/>
    <n v="0"/>
    <n v="105558982"/>
    <n v="394441018"/>
    <n v="0.33"/>
    <n v="379236739.67000002"/>
    <n v="15204278"/>
    <n v="379236739.67000002"/>
    <n v="0.9614536074186889"/>
    <n v="319961339.67000002"/>
    <n v="0.81117664002682399"/>
    <n v="319961339.67000002"/>
    <n v="319961339.67000002"/>
  </r>
  <r>
    <x v="6"/>
    <s v="DEPARTAMENTO ADMINISTRATIVO NACIONAL DE ESTADÍSTICA (DANE) - GESTIÓN GENERAL"/>
    <s v="C-0499-1003-9-53105B"/>
    <x v="1"/>
    <s v="0499"/>
    <s v="1003"/>
    <s v="9"/>
    <s v="53105B"/>
    <m/>
    <m/>
    <m/>
    <m/>
    <s v="Nación"/>
    <s v="10"/>
    <s v="CSF"/>
    <s v="5. CONVERGENCIA REGIONAL / B. ENTIDADES PÚBLICAS TERRITORIALES Y NACIONALES FORTALECIDAS"/>
    <n v="7485600000"/>
    <n v="0"/>
    <n v="163010056"/>
    <n v="7322589944"/>
    <n v="0"/>
    <n v="7233162436.2299995"/>
    <n v="89427507.769999996"/>
    <n v="7233162436.2299995"/>
    <n v="0.98778744836814525"/>
    <n v="6695037063.3599997"/>
    <n v="0.91429905464606742"/>
    <n v="6695037063.3599997"/>
    <n v="6695037063.3599997"/>
  </r>
  <r>
    <x v="6"/>
    <s v="DEPARTAMENTO ADMINISTRATIVO NACIONAL DE ESTADÍSTICA (DANE) - GESTIÓN GENERAL"/>
    <s v="C-0499-1003-10-53105B"/>
    <x v="1"/>
    <s v="0499"/>
    <s v="1003"/>
    <s v="10"/>
    <s v="53105B"/>
    <m/>
    <m/>
    <m/>
    <m/>
    <s v="Nación"/>
    <s v="10"/>
    <s v="CSF"/>
    <s v="5. CONVERGENCIA REGIONAL / B. ENTIDADES PÚBLICAS TERRITORIALES Y NACIONALES FORTALECIDAS"/>
    <n v="18000000000"/>
    <n v="0"/>
    <n v="170770465"/>
    <n v="17829229535"/>
    <n v="0.01"/>
    <n v="17632310018.860001"/>
    <n v="196919516.13"/>
    <n v="17632310018.860001"/>
    <n v="0.98895524252725375"/>
    <n v="15627393764.83"/>
    <n v="0.87650415482914468"/>
    <n v="15627393764.83"/>
    <n v="15627393764.83"/>
  </r>
  <r>
    <x v="6"/>
    <s v="DEPARTAMENTO ADMINISTRATIVO NACIONAL DE ESTADÍSTICA (DANE) - GESTIÓN GENERAL"/>
    <s v="C-0499-1003-11-53105B"/>
    <x v="1"/>
    <s v="0499"/>
    <s v="1003"/>
    <s v="11"/>
    <s v="53105B"/>
    <m/>
    <m/>
    <m/>
    <m/>
    <s v="Nación"/>
    <s v="10"/>
    <s v="CSF"/>
    <s v="5. CONVERGENCIA REGIONAL / B. ENTIDADES PÚBLICAS TERRITORIALES Y NACIONALES FORTALECIDAS"/>
    <n v="800000000"/>
    <n v="0"/>
    <n v="0"/>
    <n v="800000000"/>
    <n v="0"/>
    <n v="715239591.25999999"/>
    <n v="84760408.739999995"/>
    <n v="715239591.25999999"/>
    <n v="0.89404948907500004"/>
    <n v="604799222.60000002"/>
    <n v="0.75599902824999998"/>
    <n v="604799222.60000002"/>
    <n v="604799222.60000002"/>
  </r>
  <r>
    <x v="6"/>
    <s v="DEPARTAMENTO ADMINISTRATIVO NACIONAL DE ESTADÍSTICA (DANE) - GESTIÓN GENERAL"/>
    <s v="C-0499-1003-12-53105B"/>
    <x v="1"/>
    <s v="0499"/>
    <s v="1003"/>
    <s v="12"/>
    <s v="53105B"/>
    <m/>
    <m/>
    <m/>
    <m/>
    <s v="Nación"/>
    <s v="10"/>
    <s v="CSF"/>
    <s v="5. CONVERGENCIA REGIONAL / B. ENTIDADES PÚBLICAS TERRITORIALES Y NACIONALES FORTALECIDAS"/>
    <n v="500000000"/>
    <n v="0"/>
    <n v="23082164"/>
    <n v="476917836"/>
    <n v="0"/>
    <n v="472822385.88"/>
    <n v="4095450.12"/>
    <n v="472822385.88"/>
    <n v="0.99141267151098955"/>
    <n v="230605385.63"/>
    <n v="0.48353273503908123"/>
    <n v="230605385.63"/>
    <n v="230605385.63"/>
  </r>
  <r>
    <x v="7"/>
    <s v="DEPARTAMENTO ADMINISTRATIVO NACIONAL DE ESTADÍSTICA (DANE) - GESTIÓN GENERAL"/>
    <s v="A-01-01-01"/>
    <x v="0"/>
    <s v="01"/>
    <s v="01"/>
    <s v="01"/>
    <m/>
    <m/>
    <m/>
    <m/>
    <m/>
    <s v="Nación"/>
    <s v="10"/>
    <s v="CSF"/>
    <s v="SALARIO"/>
    <n v="98681000000"/>
    <n v="0"/>
    <n v="0"/>
    <n v="98681000000"/>
    <n v="0"/>
    <n v="98681000000"/>
    <n v="0"/>
    <n v="41756673771"/>
    <n v="0.42314806062970584"/>
    <n v="41714411003"/>
    <n v="0.42271978398070553"/>
    <n v="41714411003"/>
    <n v="41714411003"/>
  </r>
  <r>
    <x v="7"/>
    <s v="DEPARTAMENTO ADMINISTRATIVO NACIONAL DE ESTADÍSTICA (DANE) - GESTIÓN GENERAL"/>
    <s v="A-01-01-02"/>
    <x v="0"/>
    <s v="01"/>
    <s v="01"/>
    <s v="02"/>
    <m/>
    <m/>
    <m/>
    <m/>
    <m/>
    <s v="Nación"/>
    <s v="10"/>
    <s v="CSF"/>
    <s v="CONTRIBUCIONES INHERENTES A LA NÓMINA"/>
    <n v="35943000000"/>
    <n v="0"/>
    <n v="0"/>
    <n v="35943000000"/>
    <n v="0"/>
    <n v="35943000000"/>
    <n v="0"/>
    <n v="16307336078"/>
    <n v="0.45369991592243275"/>
    <n v="16307336078"/>
    <n v="0.45369991592243275"/>
    <n v="16307336078"/>
    <n v="16307336078"/>
  </r>
  <r>
    <x v="7"/>
    <s v="DEPARTAMENTO ADMINISTRATIVO NACIONAL DE ESTADÍSTICA (DANE) - GESTIÓN GENERAL"/>
    <s v="A-01-01-03"/>
    <x v="0"/>
    <s v="01"/>
    <s v="01"/>
    <s v="03"/>
    <m/>
    <m/>
    <m/>
    <m/>
    <m/>
    <s v="Nación"/>
    <s v="10"/>
    <s v="CSF"/>
    <s v="REMUNERACIONES NO CONSTITUTIVAS DE FACTOR SALARIAL"/>
    <n v="11728000000"/>
    <n v="0"/>
    <n v="0"/>
    <n v="11728000000"/>
    <n v="0"/>
    <n v="11728000000"/>
    <n v="0"/>
    <n v="4417662116"/>
    <n v="0.37667651057298773"/>
    <n v="4416817140"/>
    <n v="0.37660446282401089"/>
    <n v="4416817140"/>
    <n v="4416817140"/>
  </r>
  <r>
    <x v="7"/>
    <s v="DEPARTAMENTO ADMINISTRATIVO NACIONAL DE ESTADÍSTICA (DANE) - GESTIÓN GENERAL"/>
    <s v="A-02"/>
    <x v="0"/>
    <s v="02"/>
    <m/>
    <m/>
    <m/>
    <m/>
    <m/>
    <m/>
    <m/>
    <s v="Nación"/>
    <s v="10"/>
    <s v="CSF"/>
    <s v="ADQUISICIÓN DE BIENES  Y SERVICIOS"/>
    <n v="32309000000"/>
    <n v="0"/>
    <n v="320766944"/>
    <n v="31988233056"/>
    <n v="0"/>
    <n v="29054568555.279999"/>
    <n v="2933664500.7199998"/>
    <n v="19742901432.919998"/>
    <n v="0.61719262199813318"/>
    <n v="10151927522.51"/>
    <n v="0.31736443537652087"/>
    <n v="10151927522.51"/>
    <n v="10151927522.51"/>
  </r>
  <r>
    <x v="7"/>
    <s v="DEPARTAMENTO ADMINISTRATIVO NACIONAL DE ESTADÍSTICA (DANE) - GESTIÓN GENERAL"/>
    <s v="A-03-02-02"/>
    <x v="0"/>
    <s v="03"/>
    <s v="02"/>
    <s v="02"/>
    <m/>
    <m/>
    <m/>
    <m/>
    <m/>
    <s v="Nación"/>
    <s v="10"/>
    <s v="CSF"/>
    <s v="A ORGANIZACIONES INTERNACIONALES"/>
    <n v="221000000"/>
    <n v="0"/>
    <n v="0"/>
    <n v="221000000"/>
    <n v="0"/>
    <n v="156000000"/>
    <n v="65000000"/>
    <n v="156000000"/>
    <n v="0.70588235294117652"/>
    <n v="50000000"/>
    <n v="0.22624434389140272"/>
    <n v="50000000"/>
    <n v="50000000"/>
  </r>
  <r>
    <x v="7"/>
    <s v="DEPARTAMENTO ADMINISTRATIVO NACIONAL DE ESTADÍSTICA (DANE) - GESTIÓN GENERAL"/>
    <s v="A-03-04-02-012"/>
    <x v="0"/>
    <s v="03"/>
    <s v="04"/>
    <s v="02"/>
    <s v="012"/>
    <m/>
    <m/>
    <m/>
    <m/>
    <s v="Nación"/>
    <s v="10"/>
    <s v="CSF"/>
    <s v="INCAPACIDADES Y LICENCIAS DE MATERNIDAD Y PATERNIDAD (NO DE PENSIONES)"/>
    <n v="799000000"/>
    <n v="0"/>
    <n v="470000000"/>
    <n v="329000000"/>
    <n v="0"/>
    <n v="329000000"/>
    <n v="0"/>
    <n v="135127074"/>
    <n v="0.4107205896656535"/>
    <n v="116325449"/>
    <n v="0.3535727933130699"/>
    <n v="116325449"/>
    <n v="116325449"/>
  </r>
  <r>
    <x v="7"/>
    <s v="DEPARTAMENTO ADMINISTRATIVO NACIONAL DE ESTADÍSTICA (DANE) - GESTIÓN GENERAL"/>
    <s v="A-03-10"/>
    <x v="0"/>
    <s v="03"/>
    <s v="10"/>
    <m/>
    <m/>
    <m/>
    <m/>
    <m/>
    <m/>
    <s v="Nación"/>
    <s v="10"/>
    <s v="CSF"/>
    <s v="SENTENCIAS Y CONCILIACIONES"/>
    <n v="71447000"/>
    <n v="819711216"/>
    <n v="0"/>
    <n v="891158216"/>
    <n v="0"/>
    <n v="873658216"/>
    <n v="17500000"/>
    <n v="869384332"/>
    <n v="0.97556675839478546"/>
    <n v="816338315"/>
    <n v="0.91604195567445679"/>
    <n v="816338315"/>
    <n v="816338315"/>
  </r>
  <r>
    <x v="7"/>
    <s v="DEPARTAMENTO ADMINISTRATIVO NACIONAL DE ESTADÍSTICA (DANE) - GESTIÓN GENERAL"/>
    <s v="A-08-01"/>
    <x v="0"/>
    <s v="08"/>
    <s v="01"/>
    <m/>
    <m/>
    <m/>
    <m/>
    <m/>
    <m/>
    <s v="Nación"/>
    <s v="10"/>
    <s v="CSF"/>
    <s v="IMPUESTOS"/>
    <n v="315000000"/>
    <n v="0"/>
    <n v="28944272"/>
    <n v="286055728"/>
    <n v="0"/>
    <n v="286055728"/>
    <n v="0"/>
    <n v="286055728"/>
    <n v="1"/>
    <n v="286055728"/>
    <n v="1"/>
    <n v="286055728"/>
    <n v="286055728"/>
  </r>
  <r>
    <x v="7"/>
    <s v="DEPARTAMENTO ADMINISTRATIVO NACIONAL DE ESTADÍSTICA (DANE) - GESTIÓN GENERAL"/>
    <s v="A-08-04-01"/>
    <x v="0"/>
    <s v="08"/>
    <s v="04"/>
    <s v="01"/>
    <m/>
    <m/>
    <m/>
    <m/>
    <m/>
    <s v="Nación"/>
    <s v="11"/>
    <s v="SSF"/>
    <s v="CUOTA DE FISCALIZACIÓN Y AUDITAJE"/>
    <n v="826000000"/>
    <n v="0"/>
    <n v="0"/>
    <n v="826000000"/>
    <n v="0"/>
    <n v="0"/>
    <n v="826000000"/>
    <n v="0"/>
    <n v="0"/>
    <n v="0"/>
    <n v="0"/>
    <n v="0"/>
    <n v="0"/>
  </r>
  <r>
    <x v="7"/>
    <s v="DEPARTAMENTO ADMINISTRATIVO NACIONAL DE ESTADÍSTICA (DANE) - GESTIÓN GENERAL"/>
    <s v="A-08-05"/>
    <x v="0"/>
    <s v="08"/>
    <s v="05"/>
    <m/>
    <m/>
    <m/>
    <m/>
    <m/>
    <m/>
    <s v="Nación"/>
    <s v="10"/>
    <s v="CSF"/>
    <s v="MULTAS, SANCIONES E INTERESES DE MORA"/>
    <n v="21000000"/>
    <n v="0"/>
    <n v="0"/>
    <n v="21000000"/>
    <n v="0"/>
    <n v="0"/>
    <n v="21000000"/>
    <n v="0"/>
    <n v="0"/>
    <n v="0"/>
    <n v="0"/>
    <n v="0"/>
    <n v="0"/>
  </r>
  <r>
    <x v="7"/>
    <s v="DEPARTAMENTO ADMINISTRATIVO NACIONAL DE ESTADÍSTICA (DANE) - GESTIÓN GENERAL"/>
    <s v="C-0401-1003-30-20104D"/>
    <x v="1"/>
    <s v="0401"/>
    <s v="1003"/>
    <s v="30"/>
    <s v="20104D"/>
    <m/>
    <m/>
    <m/>
    <m/>
    <s v="Nación"/>
    <s v="10"/>
    <s v="CSF"/>
    <s v="2. SEGURIDAD HUMANA Y JUSTICIA SOCIAL / D. DATOS SECTORIALES PARA AUMENTAR EL APROVECHAMIENTO DE DATOS EN EL PAÍS"/>
    <n v="2500000000"/>
    <n v="0"/>
    <n v="0"/>
    <n v="2500000000"/>
    <n v="0"/>
    <n v="2489529198.6799998"/>
    <n v="10470801.32"/>
    <n v="1959417621"/>
    <n v="0.7837670484"/>
    <n v="863713579.00999999"/>
    <n v="0.34548543160399997"/>
    <n v="863713579.00999999"/>
    <n v="863713579.00999999"/>
  </r>
  <r>
    <x v="7"/>
    <s v="DEPARTAMENTO ADMINISTRATIVO NACIONAL DE ESTADÍSTICA (DANE) - GESTIÓN GENERAL"/>
    <s v="C-0401-1003-31-20104D"/>
    <x v="1"/>
    <s v="0401"/>
    <s v="1003"/>
    <s v="31"/>
    <s v="20104D"/>
    <m/>
    <m/>
    <m/>
    <m/>
    <s v="Nación"/>
    <s v="10"/>
    <s v="CSF"/>
    <s v="2. SEGURIDAD HUMANA Y JUSTICIA SOCIAL / D. DATOS SECTORIALES PARA AUMENTAR EL APROVECHAMIENTO DE DATOS EN EL PAÍS"/>
    <n v="26628680851"/>
    <n v="0"/>
    <n v="0"/>
    <n v="26628680851"/>
    <n v="0"/>
    <n v="26109519149.02"/>
    <n v="519161701.98000002"/>
    <n v="16027174618.65"/>
    <n v="0.60187640192653868"/>
    <n v="6397899115.3400002"/>
    <n v="0.2402634644629697"/>
    <n v="6397899115.3400002"/>
    <n v="6397899115.3400002"/>
  </r>
  <r>
    <x v="7"/>
    <s v="DEPARTAMENTO ADMINISTRATIVO NACIONAL DE ESTADÍSTICA (DANE) - GESTIÓN GENERAL"/>
    <s v="C-0401-1003-32-20104D"/>
    <x v="1"/>
    <s v="0401"/>
    <s v="1003"/>
    <s v="32"/>
    <s v="20104D"/>
    <m/>
    <m/>
    <m/>
    <m/>
    <s v="Nación"/>
    <s v="10"/>
    <s v="CSF"/>
    <s v="2. SEGURIDAD HUMANA Y JUSTICIA SOCIAL / D. DATOS SECTORIALES PARA AUMENTAR EL APROVECHAMIENTO DE DATOS EN EL PAÍS"/>
    <n v="5754000000"/>
    <n v="0"/>
    <n v="0"/>
    <n v="5754000000"/>
    <n v="0"/>
    <n v="5663840599.9899998"/>
    <n v="90159400.010000005"/>
    <n v="5363103169"/>
    <n v="0.93206520142509564"/>
    <n v="3317786534.3299999"/>
    <n v="0.57660523710983658"/>
    <n v="3317786534.3299999"/>
    <n v="3317786534.3299999"/>
  </r>
  <r>
    <x v="7"/>
    <s v="DEPARTAMENTO ADMINISTRATIVO NACIONAL DE ESTADÍSTICA (DANE) - GESTIÓN GENERAL"/>
    <s v="C-0401-1003-33-20104D"/>
    <x v="1"/>
    <s v="0401"/>
    <s v="1003"/>
    <s v="33"/>
    <s v="20104D"/>
    <m/>
    <m/>
    <m/>
    <m/>
    <s v="Nación"/>
    <s v="10"/>
    <s v="CSF"/>
    <s v="2. SEGURIDAD HUMANA Y JUSTICIA SOCIAL / D. DATOS SECTORIALES PARA AUMENTAR EL APROVECHAMIENTO DE DATOS EN EL PAÍS"/>
    <n v="3350000000"/>
    <n v="0"/>
    <n v="0"/>
    <n v="3350000000"/>
    <n v="0"/>
    <n v="3047764000"/>
    <n v="302236000"/>
    <n v="2559290754"/>
    <n v="0.76396738925373131"/>
    <n v="1212291542.6700001"/>
    <n v="0.36187807243880599"/>
    <n v="1212291542.6700001"/>
    <n v="1212291542.6700001"/>
  </r>
  <r>
    <x v="7"/>
    <s v="DEPARTAMENTO ADMINISTRATIVO NACIONAL DE ESTADÍSTICA (DANE) - GESTIÓN GENERAL"/>
    <s v="C-0401-1003-34-20104D"/>
    <x v="1"/>
    <s v="0401"/>
    <s v="1003"/>
    <s v="34"/>
    <s v="20104D"/>
    <m/>
    <m/>
    <m/>
    <m/>
    <s v="Nación"/>
    <s v="10"/>
    <s v="CSF"/>
    <s v="2. SEGURIDAD HUMANA Y JUSTICIA SOCIAL / D. DATOS SECTORIALES PARA AUMENTAR EL APROVECHAMIENTO DE DATOS EN EL PAÍS"/>
    <n v="11550000000"/>
    <n v="0"/>
    <n v="0"/>
    <n v="11550000000"/>
    <n v="0"/>
    <n v="11331148493"/>
    <n v="218851507"/>
    <n v="9756344128.3299999"/>
    <n v="0.84470511933593073"/>
    <n v="4677656683.3299999"/>
    <n v="0.40499192063463202"/>
    <n v="4677656683.3299999"/>
    <n v="4677656683.3299999"/>
  </r>
  <r>
    <x v="7"/>
    <s v="DEPARTAMENTO ADMINISTRATIVO NACIONAL DE ESTADÍSTICA (DANE) - GESTIÓN GENERAL"/>
    <s v="C-0401-1003-35-20104D"/>
    <x v="1"/>
    <s v="0401"/>
    <s v="1003"/>
    <s v="35"/>
    <s v="20104D"/>
    <m/>
    <m/>
    <m/>
    <m/>
    <s v="Nación"/>
    <s v="10"/>
    <s v="CSF"/>
    <s v="2. SEGURIDAD HUMANA Y JUSTICIA SOCIAL / D. DATOS SECTORIALES PARA AUMENTAR EL APROVECHAMIENTO DE DATOS EN EL PAÍS"/>
    <n v="111531000000"/>
    <n v="0"/>
    <n v="0"/>
    <n v="111531000000"/>
    <n v="0"/>
    <n v="102532589982.39"/>
    <n v="8998410017.6100006"/>
    <n v="75566727303.660004"/>
    <n v="0.67754012161336319"/>
    <n v="39796646274.870003"/>
    <n v="0.35682138844688921"/>
    <n v="39796646274.870003"/>
    <n v="39796646274.870003"/>
  </r>
  <r>
    <x v="7"/>
    <s v="DEPARTAMENTO ADMINISTRATIVO NACIONAL DE ESTADÍSTICA (DANE) - GESTIÓN GENERAL"/>
    <s v="C-0499-1003-9-53105B"/>
    <x v="1"/>
    <s v="0499"/>
    <s v="1003"/>
    <s v="9"/>
    <s v="53105B"/>
    <m/>
    <m/>
    <m/>
    <m/>
    <s v="Nación"/>
    <s v="10"/>
    <s v="CSF"/>
    <s v="5. CONVERGENCIA REGIONAL / B. ENTIDADES PÚBLICAS TERRITORIALES Y NACIONALES FORTALECIDAS"/>
    <n v="8431000000"/>
    <n v="0"/>
    <n v="0"/>
    <n v="8431000000"/>
    <n v="0"/>
    <n v="8189280772.3199997"/>
    <n v="241719227.68000001"/>
    <n v="7228912459.9899998"/>
    <n v="0.85742052662673462"/>
    <n v="3434044853.3299999"/>
    <n v="0.40731168939983392"/>
    <n v="3434044853.3299999"/>
    <n v="3434044853.3299999"/>
  </r>
  <r>
    <x v="7"/>
    <s v="DEPARTAMENTO ADMINISTRATIVO NACIONAL DE ESTADÍSTICA (DANE) - GESTIÓN GENERAL"/>
    <s v="C-0499-1003-10-53105B"/>
    <x v="1"/>
    <s v="0499"/>
    <s v="1003"/>
    <s v="10"/>
    <s v="53105B"/>
    <m/>
    <m/>
    <m/>
    <m/>
    <s v="Nación"/>
    <s v="10"/>
    <s v="CSF"/>
    <s v="5. CONVERGENCIA REGIONAL / B. ENTIDADES PÚBLICAS TERRITORIALES Y NACIONALES FORTALECIDAS"/>
    <n v="25500000000"/>
    <n v="0"/>
    <n v="0"/>
    <n v="25500000000"/>
    <n v="0"/>
    <n v="25454058533.330002"/>
    <n v="45941466.670000002"/>
    <n v="17061991421.629999"/>
    <n v="0.66909770280901959"/>
    <n v="12183957186.99"/>
    <n v="0.47780224262705884"/>
    <n v="12183957186.99"/>
    <n v="12183957186.99"/>
  </r>
  <r>
    <x v="7"/>
    <s v="DEPARTAMENTO ADMINISTRATIVO NACIONAL DE ESTADÍSTICA (DANE) - GESTIÓN GENERAL"/>
    <s v="C-0499-1003-11-53105B"/>
    <x v="1"/>
    <s v="0499"/>
    <s v="1003"/>
    <s v="11"/>
    <s v="53105B"/>
    <m/>
    <m/>
    <m/>
    <m/>
    <s v="Nación"/>
    <s v="10"/>
    <s v="CSF"/>
    <s v="5. CONVERGENCIA REGIONAL / B. ENTIDADES PÚBLICAS TERRITORIALES Y NACIONALES FORTALECIDAS"/>
    <n v="800000000"/>
    <n v="0"/>
    <n v="0"/>
    <n v="800000000"/>
    <n v="0"/>
    <n v="797431667"/>
    <n v="2568333"/>
    <n v="707609925"/>
    <n v="0.88451240625000005"/>
    <n v="312490324"/>
    <n v="0.39061290500000001"/>
    <n v="312490324"/>
    <n v="312490324"/>
  </r>
  <r>
    <x v="7"/>
    <s v="DEPARTAMENTO ADMINISTRATIVO NACIONAL DE ESTADÍSTICA (DANE) - GESTIÓN GENERAL"/>
    <s v="C-0499-1003-12-53105B"/>
    <x v="1"/>
    <s v="0499"/>
    <s v="1003"/>
    <s v="12"/>
    <s v="53105B"/>
    <m/>
    <m/>
    <m/>
    <m/>
    <s v="Nación"/>
    <s v="10"/>
    <s v="CSF"/>
    <s v="5. CONVERGENCIA REGIONAL / B. ENTIDADES PÚBLICAS TERRITORIALES Y NACIONALES FORTALECIDAS"/>
    <n v="700000000"/>
    <n v="0"/>
    <n v="0"/>
    <n v="700000000"/>
    <n v="0"/>
    <n v="366100000"/>
    <n v="333900000"/>
    <n v="276991760"/>
    <n v="0.39570251428571429"/>
    <n v="111736759.98999999"/>
    <n v="0.15962394284285714"/>
    <n v="111736759.98999999"/>
    <n v="111736759.989999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x v="0"/>
    <s v="FONDO ROTATORIO DEL DANE"/>
    <s v="A-02-02"/>
    <x v="0"/>
    <s v="02"/>
    <s v="02"/>
    <m/>
    <m/>
    <m/>
    <m/>
    <m/>
    <m/>
    <s v="Propios"/>
    <s v="20"/>
    <s v="CSF"/>
    <s v="ADQUISICIONES DIFERENTES DE ACTIVOS"/>
    <n v="84000000"/>
    <n v="172000000"/>
    <n v="0"/>
    <n v="256000000"/>
    <n v="0"/>
    <n v="103657474"/>
    <n v="152342526"/>
    <n v="103657474"/>
    <n v="0.40491200781249997"/>
    <n v="103656474"/>
    <n v="0.40490810156250001"/>
    <n v="103656474"/>
    <n v="103656474"/>
  </r>
  <r>
    <x v="0"/>
    <s v="FONDO ROTATORIO DEL DANE"/>
    <s v="A-03-10-01-001"/>
    <x v="0"/>
    <s v="03"/>
    <s v="10"/>
    <s v="01"/>
    <s v="001"/>
    <m/>
    <m/>
    <m/>
    <m/>
    <s v="Propios"/>
    <s v="20"/>
    <s v="CSF"/>
    <s v="SENTENCIAS"/>
    <n v="74000000"/>
    <n v="0"/>
    <n v="0"/>
    <n v="74000000"/>
    <n v="0"/>
    <n v="0"/>
    <n v="74000000"/>
    <n v="0"/>
    <n v="0"/>
    <n v="0"/>
    <n v="0"/>
    <n v="0"/>
    <n v="0"/>
  </r>
  <r>
    <x v="0"/>
    <s v="FONDO ROTATORIO DEL DANE"/>
    <s v="A-08-01"/>
    <x v="0"/>
    <s v="08"/>
    <s v="01"/>
    <m/>
    <m/>
    <m/>
    <m/>
    <m/>
    <m/>
    <s v="Propios"/>
    <s v="20"/>
    <s v="CSF"/>
    <s v="IMPUESTOS"/>
    <n v="188000000"/>
    <n v="0"/>
    <n v="172000000"/>
    <n v="16000000"/>
    <n v="0"/>
    <n v="13573759.810000001"/>
    <n v="2426240.19"/>
    <n v="13573759.810000001"/>
    <n v="0.84835998812500002"/>
    <n v="13573759.810000001"/>
    <n v="0.84835998812500002"/>
    <n v="4576597.17"/>
    <n v="4576597.17"/>
  </r>
  <r>
    <x v="0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23000000"/>
    <n v="0"/>
    <n v="0"/>
    <n v="23000000"/>
    <n v="0"/>
    <n v="5593200"/>
    <n v="17406800"/>
    <n v="5593200"/>
    <n v="0.24318260869565217"/>
    <n v="5593200"/>
    <n v="0.24318260869565217"/>
    <n v="5593200"/>
    <n v="5593200"/>
  </r>
  <r>
    <x v="0"/>
    <s v="FONDO ROTATORIO DEL DANE"/>
    <s v="C-0401-1003-3"/>
    <x v="1"/>
    <s v="0401"/>
    <s v="1003"/>
    <s v="3"/>
    <m/>
    <m/>
    <m/>
    <m/>
    <m/>
    <s v="Nación"/>
    <s v="11"/>
    <s v="SSF"/>
    <s v="FORTALECIMIENTO DE LA CAPACIDAD DE PRODUCCIÓN DE INFORMACIÓN ESTADÍSTICA DEL SEN.  NACIONAL"/>
    <n v="0"/>
    <n v="16324425392"/>
    <n v="0"/>
    <n v="16324425392"/>
    <n v="0"/>
    <n v="15075787554.370001"/>
    <n v="1248637837.6300001"/>
    <n v="15075787554.370001"/>
    <n v="0.92351106959991924"/>
    <n v="14354664720.41"/>
    <n v="0.87933659995436608"/>
    <n v="14350457143.93"/>
    <n v="14350457143.93"/>
  </r>
  <r>
    <x v="0"/>
    <s v="FONDO ROTATORIO DEL DANE"/>
    <s v="C-0401-1003-3"/>
    <x v="1"/>
    <s v="0401"/>
    <s v="1003"/>
    <s v="3"/>
    <m/>
    <m/>
    <m/>
    <m/>
    <m/>
    <s v="Propios"/>
    <s v="20"/>
    <s v="CSF"/>
    <s v="FORTALECIMIENTO DE LA CAPACIDAD DE PRODUCCIÓN DE INFORMACIÓN ESTADÍSTICA DEL SEN.  NACIONAL"/>
    <n v="3686000000"/>
    <n v="8691798982.1200008"/>
    <n v="0.12"/>
    <n v="12377798982"/>
    <n v="0"/>
    <n v="10458752284.73"/>
    <n v="1919046697.27"/>
    <n v="10458752276.73"/>
    <n v="0.84496058563717913"/>
    <n v="8360379070.4300003"/>
    <n v="0.67543341773345988"/>
    <n v="8341297772.71"/>
    <n v="8341297772.71"/>
  </r>
  <r>
    <x v="1"/>
    <s v="FONDO ROTATORIO DEL DANE"/>
    <s v="A-02-02"/>
    <x v="0"/>
    <s v="02"/>
    <s v="02"/>
    <m/>
    <m/>
    <m/>
    <m/>
    <m/>
    <m/>
    <s v="Propios"/>
    <s v="20"/>
    <s v="CSF"/>
    <s v="ADQUISICIONES DIFERENTES DE ACTIVOS"/>
    <n v="86000000"/>
    <n v="0"/>
    <n v="0"/>
    <n v="86000000"/>
    <n v="0"/>
    <n v="2550069.2999999998"/>
    <n v="83449930.700000003"/>
    <n v="2550069.2999999998"/>
    <n v="2.965196860465116E-2"/>
    <n v="2550069.2999999998"/>
    <n v="2.965196860465116E-2"/>
    <n v="2550069.2999999998"/>
    <n v="2550069.2999999998"/>
  </r>
  <r>
    <x v="1"/>
    <s v="FONDO ROTATORIO DEL DANE"/>
    <s v="A-03-10-01-001"/>
    <x v="0"/>
    <s v="03"/>
    <s v="10"/>
    <s v="01"/>
    <s v="001"/>
    <m/>
    <m/>
    <m/>
    <m/>
    <s v="Propios"/>
    <s v="20"/>
    <s v="CSF"/>
    <s v="SENTENCIAS"/>
    <n v="76000000"/>
    <n v="0"/>
    <n v="0"/>
    <n v="76000000"/>
    <n v="0"/>
    <n v="0"/>
    <n v="76000000"/>
    <n v="0"/>
    <n v="0"/>
    <n v="0"/>
    <n v="0"/>
    <n v="0"/>
    <n v="0"/>
  </r>
  <r>
    <x v="1"/>
    <s v="FONDO ROTATORIO DEL DANE"/>
    <s v="A-08-01"/>
    <x v="0"/>
    <s v="08"/>
    <s v="01"/>
    <m/>
    <m/>
    <m/>
    <m/>
    <m/>
    <m/>
    <s v="Propios"/>
    <s v="20"/>
    <s v="CSF"/>
    <s v="IMPUESTOS"/>
    <n v="194000000"/>
    <n v="0"/>
    <n v="57000000"/>
    <n v="137000000"/>
    <n v="0"/>
    <n v="18876806.949999999"/>
    <n v="118123193.05"/>
    <n v="18876806.949999999"/>
    <n v="0.13778691204379562"/>
    <n v="18876806.949999999"/>
    <n v="0.13778691204379562"/>
    <n v="18876806.949999999"/>
    <n v="18876806.949999999"/>
  </r>
  <r>
    <x v="1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24000000"/>
    <n v="57000000"/>
    <n v="0"/>
    <n v="81000000"/>
    <n v="0"/>
    <n v="80993323"/>
    <n v="6677"/>
    <n v="80993323"/>
    <n v="0.99991756790123454"/>
    <n v="80993323"/>
    <n v="0.99991756790123454"/>
    <n v="80993323"/>
    <n v="80993323"/>
  </r>
  <r>
    <x v="1"/>
    <s v="FONDO ROTATORIO DEL DANE"/>
    <s v="C-0401-1003-3"/>
    <x v="1"/>
    <s v="0401"/>
    <s v="1003"/>
    <s v="3"/>
    <m/>
    <m/>
    <m/>
    <m/>
    <m/>
    <s v="Propios"/>
    <s v="20"/>
    <s v="CSF"/>
    <s v="FORTALECIMIENTO DE LA CAPACIDAD DE PRODUCCIÓN DE INFORMACIÓN ESTADÍSTICA DEL SEN.  NACIONAL"/>
    <n v="41489000000"/>
    <n v="0"/>
    <n v="19241101932"/>
    <n v="22247898068"/>
    <n v="0"/>
    <n v="16970518673.66"/>
    <n v="5277379394.3400002"/>
    <n v="16970518673.66"/>
    <n v="0.76279200047528728"/>
    <n v="15368234089.559999"/>
    <n v="0.69077240657016115"/>
    <n v="15262845290.68"/>
    <n v="15262845290.68"/>
  </r>
  <r>
    <x v="2"/>
    <s v="FONDO ROTATORIO DEL DANE"/>
    <s v="A-02-02"/>
    <x v="0"/>
    <s v="02"/>
    <s v="02"/>
    <m/>
    <m/>
    <m/>
    <m/>
    <m/>
    <m/>
    <s v="Propios"/>
    <s v="20"/>
    <s v="CSF"/>
    <s v="ADQUISICIONES DIFERENTES DE ACTIVOS"/>
    <n v="150000000"/>
    <n v="0"/>
    <n v="0"/>
    <n v="150000000"/>
    <n v="0"/>
    <n v="58895781.119999997"/>
    <n v="91104218.879999995"/>
    <n v="58895781.119999997"/>
    <n v="0.39263854079999999"/>
    <n v="58895781.119999997"/>
    <n v="0.39263854079999999"/>
    <n v="58895781.119999997"/>
    <n v="58895781.119999997"/>
  </r>
  <r>
    <x v="2"/>
    <s v="FONDO ROTATORIO DEL DANE"/>
    <s v="A-03-10-01-001"/>
    <x v="0"/>
    <s v="03"/>
    <s v="10"/>
    <s v="01"/>
    <s v="001"/>
    <m/>
    <m/>
    <m/>
    <m/>
    <s v="Propios"/>
    <s v="20"/>
    <s v="CSF"/>
    <s v="SENTENCIAS"/>
    <n v="70000000"/>
    <n v="0"/>
    <n v="0"/>
    <n v="70000000"/>
    <n v="0"/>
    <n v="0"/>
    <n v="70000000"/>
    <n v="0"/>
    <n v="0"/>
    <n v="0"/>
    <n v="0"/>
    <n v="0"/>
    <n v="0"/>
  </r>
  <r>
    <x v="2"/>
    <s v="FONDO ROTATORIO DEL DANE"/>
    <s v="A-08-01"/>
    <x v="0"/>
    <s v="08"/>
    <s v="01"/>
    <m/>
    <m/>
    <m/>
    <m/>
    <m/>
    <m/>
    <s v="Propios"/>
    <s v="20"/>
    <s v="CSF"/>
    <s v="IMPUESTOS"/>
    <n v="190000000"/>
    <n v="0"/>
    <n v="79450237"/>
    <n v="110549763"/>
    <n v="0"/>
    <n v="10581144"/>
    <n v="99968619"/>
    <n v="10581144"/>
    <n v="9.5713855126039485E-2"/>
    <n v="10581144"/>
    <n v="9.5713855126039485E-2"/>
    <n v="10581144"/>
    <n v="10581144"/>
  </r>
  <r>
    <x v="2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25000000"/>
    <n v="79450237"/>
    <n v="0"/>
    <n v="104450237"/>
    <n v="0"/>
    <n v="104450237"/>
    <n v="0"/>
    <n v="104450237"/>
    <n v="1"/>
    <n v="104450237"/>
    <n v="1"/>
    <n v="104450237"/>
    <n v="104450237"/>
  </r>
  <r>
    <x v="2"/>
    <s v="FONDO ROTATORIO DEL DANE"/>
    <s v="C-0401-1003-3"/>
    <x v="1"/>
    <s v="0401"/>
    <s v="1003"/>
    <s v="3"/>
    <m/>
    <m/>
    <m/>
    <m/>
    <m/>
    <s v="Propios"/>
    <s v="20"/>
    <s v="CSF"/>
    <s v="FORTALECIMIENTO DE LA CAPACIDAD DE PRODUCCIÓN DE INFORMACIÓN ESTADÍSTICA DEL SEN.  NACIONAL"/>
    <n v="45000000000"/>
    <n v="0"/>
    <n v="0"/>
    <n v="45000000000"/>
    <n v="0"/>
    <n v="28024746440.09"/>
    <n v="16975253559.91"/>
    <n v="28024743440.09"/>
    <n v="0.6227720764464445"/>
    <n v="27800196288.849998"/>
    <n v="0.61778213975222218"/>
    <n v="27493580178.34"/>
    <n v="27493580178.34"/>
  </r>
  <r>
    <x v="3"/>
    <s v="FONDO ROTATORIO DEL DANE"/>
    <s v="A-02"/>
    <x v="0"/>
    <s v="02"/>
    <m/>
    <m/>
    <m/>
    <m/>
    <m/>
    <m/>
    <m/>
    <s v="Propios"/>
    <s v="20"/>
    <s v="CSF"/>
    <s v="ADQUISICIÓN DE BIENES  Y SERVICIOS"/>
    <n v="1542000000"/>
    <n v="0"/>
    <n v="0"/>
    <n v="1542000000"/>
    <n v="0"/>
    <n v="159555940.12"/>
    <n v="1382444059.8800001"/>
    <n v="159555940.12"/>
    <n v="0.10347337232166018"/>
    <n v="159555940.12"/>
    <n v="0.10347337232166018"/>
    <n v="156549273.12"/>
    <n v="156549273.12"/>
  </r>
  <r>
    <x v="3"/>
    <s v="FONDO ROTATORIO DEL DANE"/>
    <s v="A-03-10"/>
    <x v="0"/>
    <s v="03"/>
    <s v="10"/>
    <m/>
    <m/>
    <m/>
    <m/>
    <m/>
    <m/>
    <s v="Propios"/>
    <s v="20"/>
    <s v="CSF"/>
    <s v="SENTENCIAS Y CONCILIACIONES"/>
    <n v="70000000"/>
    <n v="0"/>
    <n v="0"/>
    <n v="70000000"/>
    <n v="0"/>
    <n v="0"/>
    <n v="70000000"/>
    <n v="0"/>
    <n v="0"/>
    <n v="0"/>
    <n v="0"/>
    <n v="0"/>
    <n v="0"/>
  </r>
  <r>
    <x v="3"/>
    <s v="FONDO ROTATORIO DEL DANE"/>
    <s v="A-08-01"/>
    <x v="0"/>
    <s v="08"/>
    <s v="01"/>
    <m/>
    <m/>
    <m/>
    <m/>
    <m/>
    <m/>
    <s v="Propios"/>
    <s v="20"/>
    <s v="CSF"/>
    <s v="IMPUESTOS"/>
    <n v="220000000"/>
    <n v="0"/>
    <n v="0"/>
    <n v="220000000"/>
    <n v="0"/>
    <n v="12469931.550000001"/>
    <n v="207530068.44999999"/>
    <n v="12469931.550000001"/>
    <n v="5.6681507045454549E-2"/>
    <n v="12469931.550000001"/>
    <n v="5.6681507045454549E-2"/>
    <n v="12469039.220000001"/>
    <n v="12469039.220000001"/>
  </r>
  <r>
    <x v="3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221000000"/>
    <n v="0"/>
    <n v="0"/>
    <n v="221000000"/>
    <n v="0"/>
    <n v="67472489"/>
    <n v="153527511"/>
    <n v="67472489"/>
    <n v="0.30530538009049774"/>
    <n v="67472489"/>
    <n v="0.30530538009049774"/>
    <n v="67472489"/>
    <n v="67472489"/>
  </r>
  <r>
    <x v="3"/>
    <s v="FONDO ROTATORIO DEL DANE"/>
    <s v="C-0401-1003-3"/>
    <x v="1"/>
    <s v="0401"/>
    <s v="1003"/>
    <s v="3"/>
    <m/>
    <m/>
    <m/>
    <m/>
    <m/>
    <s v="Propios"/>
    <s v="20"/>
    <s v="CSF"/>
    <s v="FORTALECIMIENTO DE LA CAPACIDAD DE PRODUCCIÓN DE INFORMACIÓN ESTADÍSTICA DEL SEN.  NACIONAL"/>
    <n v="30000000000"/>
    <n v="0"/>
    <n v="0"/>
    <n v="30000000000"/>
    <n v="0"/>
    <n v="9012344653.7999992"/>
    <n v="20987655346.200001"/>
    <n v="9012344653.7999992"/>
    <n v="0.30041148845999999"/>
    <n v="8922413264.7999992"/>
    <n v="0.29741377549333331"/>
    <n v="8867189340.3199997"/>
    <n v="8867189340.3199997"/>
  </r>
  <r>
    <x v="4"/>
    <s v="FONDO ROTATORIO DEL DANE"/>
    <s v="A-02"/>
    <x v="0"/>
    <s v="02"/>
    <m/>
    <m/>
    <m/>
    <m/>
    <m/>
    <m/>
    <m/>
    <s v="Propios"/>
    <s v="20"/>
    <s v="CSF"/>
    <s v="ADQUISICIÓN DE BIENES  Y SERVICIOS"/>
    <n v="1135000000"/>
    <n v="0"/>
    <n v="0"/>
    <n v="1135000000"/>
    <n v="0"/>
    <n v="31767130.010000002"/>
    <n v="1103232869.99"/>
    <n v="31767130.010000002"/>
    <n v="2.7988660801762117E-2"/>
    <n v="31767130.010000002"/>
    <n v="2.7988660801762117E-2"/>
    <n v="31526944.289999999"/>
    <n v="31526944.289999999"/>
  </r>
  <r>
    <x v="4"/>
    <s v="FONDO ROTATORIO DEL DANE"/>
    <s v="A-02"/>
    <x v="0"/>
    <s v="02"/>
    <m/>
    <m/>
    <m/>
    <m/>
    <m/>
    <m/>
    <m/>
    <s v="Propios"/>
    <s v="21"/>
    <s v="CSF"/>
    <s v="ADQUISICIÓN DE BIENES  Y SERVICIOS"/>
    <n v="1176000000"/>
    <n v="0"/>
    <n v="4880617"/>
    <n v="1171119383"/>
    <n v="0"/>
    <n v="1156768177.55"/>
    <n v="14351205.449999999"/>
    <n v="1156768177.55"/>
    <n v="0.98774573655058351"/>
    <n v="1152851510.55"/>
    <n v="0.98440135761120773"/>
    <n v="1152851510.55"/>
    <n v="1152851510.55"/>
  </r>
  <r>
    <x v="4"/>
    <s v="FONDO ROTATORIO DEL DANE"/>
    <s v="A-03-10"/>
    <x v="0"/>
    <s v="03"/>
    <s v="10"/>
    <m/>
    <m/>
    <m/>
    <m/>
    <m/>
    <m/>
    <s v="Propios"/>
    <s v="20"/>
    <s v="CSF"/>
    <s v="SENTENCIAS Y CONCILIACIONES"/>
    <n v="250000000"/>
    <n v="0"/>
    <n v="0"/>
    <n v="250000000"/>
    <n v="0"/>
    <n v="0"/>
    <n v="250000000"/>
    <n v="0"/>
    <n v="0"/>
    <n v="0"/>
    <n v="0"/>
    <n v="0"/>
    <n v="0"/>
  </r>
  <r>
    <x v="4"/>
    <s v="FONDO ROTATORIO DEL DANE"/>
    <s v="A-08-01"/>
    <x v="0"/>
    <s v="08"/>
    <s v="01"/>
    <m/>
    <m/>
    <m/>
    <m/>
    <m/>
    <m/>
    <s v="Propios"/>
    <s v="20"/>
    <s v="CSF"/>
    <s v="IMPUESTOS"/>
    <n v="280000000"/>
    <n v="0"/>
    <n v="0"/>
    <n v="280000000"/>
    <n v="0"/>
    <n v="24578476"/>
    <n v="255421524"/>
    <n v="24578476"/>
    <n v="8.7780271428571435E-2"/>
    <n v="24578476"/>
    <n v="8.7780271428571435E-2"/>
    <n v="22426476"/>
    <n v="22426476"/>
  </r>
  <r>
    <x v="4"/>
    <s v="FONDO ROTATORIO DEL DANE"/>
    <s v="A-08-03"/>
    <x v="0"/>
    <s v="08"/>
    <s v="03"/>
    <m/>
    <m/>
    <m/>
    <m/>
    <m/>
    <m/>
    <s v="Propios"/>
    <s v="21"/>
    <s v="CSF"/>
    <s v="TASAS Y DERECHOS ADMINISTRATIVOS"/>
    <n v="0"/>
    <n v="4880617"/>
    <n v="0"/>
    <n v="4880617"/>
    <n v="0"/>
    <n v="4880617"/>
    <n v="0"/>
    <n v="4880617"/>
    <n v="1"/>
    <n v="4880617"/>
    <n v="1"/>
    <n v="4880617"/>
    <n v="4880617"/>
  </r>
  <r>
    <x v="4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73000000"/>
    <n v="0"/>
    <n v="0"/>
    <n v="73000000"/>
    <n v="0"/>
    <n v="54242906"/>
    <n v="18757094"/>
    <n v="54242906"/>
    <n v="0.74305350684931504"/>
    <n v="54242906"/>
    <n v="0.74305350684931504"/>
    <n v="54242906"/>
    <n v="54242906"/>
  </r>
  <r>
    <x v="4"/>
    <s v="FONDO ROTATORIO DEL DANE"/>
    <s v="C-0401-1003-3"/>
    <x v="1"/>
    <s v="0401"/>
    <s v="1003"/>
    <s v="3"/>
    <m/>
    <m/>
    <m/>
    <m/>
    <m/>
    <s v="Propios"/>
    <s v="20"/>
    <s v="CSF"/>
    <s v="FORTALECIMIENTO DE LA CAPACIDAD DE PRODUCCIÓN DE INFORMACIÓN ESTADÍSTICA DEL SEN.  NACIONAL"/>
    <n v="24141000000"/>
    <n v="0"/>
    <n v="0"/>
    <n v="24141000000"/>
    <n v="0"/>
    <n v="5918956630.6999998"/>
    <n v="18222043369.299999"/>
    <n v="5918956630.6999998"/>
    <n v="0.24518274432293607"/>
    <n v="5866834141.7399998"/>
    <n v="0.24302365857835218"/>
    <n v="5470742005.1499996"/>
    <n v="5470742005.1499996"/>
  </r>
  <r>
    <x v="5"/>
    <s v="FONDO ROTATORIO DEL DANE"/>
    <s v="A-02"/>
    <x v="0"/>
    <s v="02"/>
    <m/>
    <m/>
    <m/>
    <m/>
    <m/>
    <m/>
    <m/>
    <s v="Propios"/>
    <s v="20"/>
    <s v="CSF"/>
    <s v="ADQUISICIÓN DE BIENES  Y SERVICIOS"/>
    <n v="260000000"/>
    <n v="0"/>
    <n v="5064000"/>
    <n v="254936000"/>
    <n v="0"/>
    <n v="238138580"/>
    <n v="16797420"/>
    <n v="238138580"/>
    <n v="0.93411122791602597"/>
    <n v="238138580"/>
    <n v="0.93411122791602597"/>
    <n v="204277680"/>
    <n v="204277680"/>
  </r>
  <r>
    <x v="5"/>
    <s v="FONDO ROTATORIO DEL DANE"/>
    <s v="A-02"/>
    <x v="0"/>
    <s v="02"/>
    <m/>
    <m/>
    <m/>
    <m/>
    <m/>
    <m/>
    <m/>
    <s v="Propios"/>
    <s v="21"/>
    <s v="CSF"/>
    <s v="ADQUISICIÓN DE BIENES  Y SERVICIOS"/>
    <n v="661000000"/>
    <n v="0"/>
    <n v="2000000"/>
    <n v="659000000"/>
    <n v="0"/>
    <n v="654292781.51999998"/>
    <n v="4707218.4800000004"/>
    <n v="654292781.51999998"/>
    <n v="0.99285702810318666"/>
    <n v="546344657.51999998"/>
    <n v="0.82905107362670716"/>
    <n v="501209448.51999998"/>
    <n v="501209448.51999998"/>
  </r>
  <r>
    <x v="5"/>
    <s v="FONDO ROTATORIO DEL DANE"/>
    <s v="A-03-10"/>
    <x v="0"/>
    <s v="03"/>
    <s v="10"/>
    <m/>
    <m/>
    <m/>
    <m/>
    <m/>
    <m/>
    <s v="Propios"/>
    <s v="20"/>
    <s v="CSF"/>
    <s v="SENTENCIAS Y CONCILIACIONES"/>
    <n v="30000000"/>
    <n v="0"/>
    <n v="0"/>
    <n v="30000000"/>
    <n v="0"/>
    <n v="3696000"/>
    <n v="26304000"/>
    <n v="3696000"/>
    <n v="0.1232"/>
    <n v="3696000"/>
    <n v="0.1232"/>
    <n v="0"/>
    <n v="0"/>
  </r>
  <r>
    <x v="5"/>
    <s v="FONDO ROTATORIO DEL DANE"/>
    <s v="A-08-01"/>
    <x v="0"/>
    <s v="08"/>
    <s v="01"/>
    <m/>
    <m/>
    <m/>
    <m/>
    <m/>
    <m/>
    <s v="Propios"/>
    <s v="20"/>
    <s v="CSF"/>
    <s v="IMPUESTOS"/>
    <n v="0"/>
    <n v="5064000"/>
    <n v="0"/>
    <n v="5064000"/>
    <n v="0"/>
    <n v="3664094.87"/>
    <n v="1399905.13"/>
    <n v="3664094.87"/>
    <n v="0.72355743878357037"/>
    <n v="3664094.87"/>
    <n v="0.72355743878357037"/>
    <n v="3349000"/>
    <n v="3349000"/>
  </r>
  <r>
    <x v="5"/>
    <s v="FONDO ROTATORIO DEL DANE"/>
    <s v="A-08-01"/>
    <x v="0"/>
    <s v="08"/>
    <s v="01"/>
    <m/>
    <m/>
    <m/>
    <m/>
    <m/>
    <m/>
    <s v="Propios"/>
    <s v="21"/>
    <s v="CSF"/>
    <s v="IMPUESTOS"/>
    <n v="0"/>
    <n v="2000000"/>
    <n v="0"/>
    <n v="2000000"/>
    <n v="0"/>
    <n v="0"/>
    <n v="2000000"/>
    <n v="0"/>
    <n v="0"/>
    <n v="0"/>
    <n v="0"/>
    <n v="0"/>
    <n v="0"/>
  </r>
  <r>
    <x v="5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110000000"/>
    <n v="0"/>
    <n v="0"/>
    <n v="110000000"/>
    <n v="0"/>
    <n v="48861590"/>
    <n v="61138410"/>
    <n v="48861590"/>
    <n v="0.44419627272727275"/>
    <n v="48861590"/>
    <n v="0.44419627272727275"/>
    <n v="48861590"/>
    <n v="48861590"/>
  </r>
  <r>
    <x v="5"/>
    <s v="FONDO ROTATORIO DEL DANE"/>
    <s v="C-0401-1003-3-20104D"/>
    <x v="1"/>
    <s v="0401"/>
    <s v="1003"/>
    <s v="3"/>
    <s v="20104D"/>
    <m/>
    <m/>
    <m/>
    <m/>
    <s v="Propios"/>
    <s v="20"/>
    <s v="CSF"/>
    <s v="2. SEGURIDAD HUMANA Y JUSTICIA SOCIAL / D. DATOS SECTORIALES PARA AUMENTAR EL APROVECHAMIENTO DE DATOS EN EL PAÍS"/>
    <n v="25000000000"/>
    <n v="20287527540"/>
    <n v="0"/>
    <n v="45287527540"/>
    <n v="0"/>
    <n v="35469134593.349998"/>
    <n v="9818392946.6499996"/>
    <n v="35469134593.349998"/>
    <n v="0.7831987419057499"/>
    <n v="34343257274.369999"/>
    <n v="0.75833809306627475"/>
    <n v="34055972249.18"/>
    <n v="34055972249.18"/>
  </r>
  <r>
    <x v="6"/>
    <s v="FONDO ROTATORIO DEL DANE"/>
    <s v="A-02"/>
    <x v="0"/>
    <s v="02"/>
    <m/>
    <m/>
    <m/>
    <m/>
    <m/>
    <m/>
    <m/>
    <s v="Propios"/>
    <s v="20"/>
    <s v="CSF"/>
    <s v="ADQUISICIÓN DE BIENES  Y SERVICIOS"/>
    <n v="1883130000"/>
    <n v="0"/>
    <n v="51221648"/>
    <n v="1831908352"/>
    <n v="0"/>
    <n v="621411034.13999999"/>
    <n v="1210497317.8599999"/>
    <n v="621411034.13999999"/>
    <n v="0.33921513238452661"/>
    <n v="573911034.13999999"/>
    <n v="0.31328588764466747"/>
    <n v="563979356.5"/>
    <n v="563979356.5"/>
  </r>
  <r>
    <x v="6"/>
    <s v="FONDO ROTATORIO DEL DANE"/>
    <s v="A-02"/>
    <x v="0"/>
    <s v="02"/>
    <m/>
    <m/>
    <m/>
    <m/>
    <m/>
    <m/>
    <m/>
    <s v="Propios"/>
    <s v="21"/>
    <s v="CSF"/>
    <s v="ADQUISICIÓN DE BIENES  Y SERVICIOS"/>
    <n v="546870000"/>
    <n v="0"/>
    <n v="0"/>
    <n v="546870000"/>
    <n v="0"/>
    <n v="252164043.15000001"/>
    <n v="294705956.85000002"/>
    <n v="252164043.15000001"/>
    <n v="0.46110418042679246"/>
    <n v="242543043.15000001"/>
    <n v="0.4435113338636239"/>
    <n v="240608442.22"/>
    <n v="240608442.22"/>
  </r>
  <r>
    <x v="6"/>
    <s v="FONDO ROTATORIO DEL DANE"/>
    <s v="A-03-10"/>
    <x v="0"/>
    <s v="03"/>
    <s v="10"/>
    <m/>
    <m/>
    <m/>
    <m/>
    <m/>
    <m/>
    <s v="Propios"/>
    <s v="20"/>
    <s v="CSF"/>
    <s v="SENTENCIAS Y CONCILIACIONES"/>
    <n v="154000000"/>
    <n v="0"/>
    <n v="0"/>
    <n v="154000000"/>
    <n v="0"/>
    <n v="67626508"/>
    <n v="86373492"/>
    <n v="67626508"/>
    <n v="0.43913316883116882"/>
    <n v="67626508"/>
    <n v="0.43913316883116882"/>
    <n v="67626508"/>
    <n v="67626508"/>
  </r>
  <r>
    <x v="6"/>
    <s v="FONDO ROTATORIO DEL DANE"/>
    <s v="A-08-01"/>
    <x v="0"/>
    <s v="08"/>
    <s v="01"/>
    <m/>
    <m/>
    <m/>
    <m/>
    <m/>
    <m/>
    <s v="Propios"/>
    <s v="20"/>
    <s v="CSF"/>
    <s v="IMPUESTOS"/>
    <n v="10000000"/>
    <n v="0"/>
    <n v="0"/>
    <n v="10000000"/>
    <n v="0"/>
    <n v="0"/>
    <n v="10000000"/>
    <n v="0"/>
    <n v="0"/>
    <n v="0"/>
    <n v="0"/>
    <n v="0"/>
    <n v="0"/>
  </r>
  <r>
    <x v="6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150000000"/>
    <n v="51221648"/>
    <n v="0"/>
    <n v="201221648"/>
    <n v="0"/>
    <n v="201221648"/>
    <n v="0"/>
    <n v="201221648"/>
    <n v="1"/>
    <n v="201221648"/>
    <n v="1"/>
    <n v="201221648"/>
    <n v="201221648"/>
  </r>
  <r>
    <x v="6"/>
    <s v="FONDO ROTATORIO DEL DANE"/>
    <s v="C-0401-1003-4-20104D"/>
    <x v="1"/>
    <s v="0401"/>
    <s v="1003"/>
    <s v="4"/>
    <s v="20104D"/>
    <m/>
    <m/>
    <m/>
    <m/>
    <s v="Propios"/>
    <s v="20"/>
    <s v="CSF"/>
    <s v="2. SEGURIDAD HUMANA Y JUSTICIA SOCIAL / D. DATOS SECTORIALES PARA AUMENTAR EL APROVECHAMIENTO DE DATOS EN EL PAÍS"/>
    <n v="103542006932"/>
    <n v="0"/>
    <n v="60000000000"/>
    <n v="43542006932"/>
    <n v="0"/>
    <n v="30907780382.02"/>
    <n v="12634226549.98"/>
    <n v="30907780382.02"/>
    <n v="0.70983821279274051"/>
    <n v="29149480703.459999"/>
    <n v="0.66945652617673423"/>
    <n v="29034157511.639999"/>
    <n v="29034157511.639999"/>
  </r>
  <r>
    <x v="7"/>
    <s v="FONDO ROTATORIO DEL DANE"/>
    <s v="A-02"/>
    <x v="0"/>
    <s v="02"/>
    <m/>
    <m/>
    <m/>
    <m/>
    <m/>
    <m/>
    <m/>
    <s v="Propios"/>
    <s v="20"/>
    <s v="CSF"/>
    <s v="ADQUISICIÓN DE BIENES  Y SERVICIOS"/>
    <n v="1023000000"/>
    <n v="0"/>
    <n v="0"/>
    <n v="1023000000"/>
    <n v="0"/>
    <n v="290016056.27999997"/>
    <n v="732983943.72000003"/>
    <n v="290016056.27999997"/>
    <n v="0.28349565618768324"/>
    <n v="180941572.69"/>
    <n v="0.17687348259042032"/>
    <n v="180941572.69"/>
    <n v="180941572.69"/>
  </r>
  <r>
    <x v="7"/>
    <s v="FONDO ROTATORIO DEL DANE"/>
    <s v="A-02"/>
    <x v="0"/>
    <s v="02"/>
    <m/>
    <m/>
    <m/>
    <m/>
    <m/>
    <m/>
    <m/>
    <s v="Propios"/>
    <s v="21"/>
    <s v="CSF"/>
    <s v="ADQUISICIÓN DE BIENES  Y SERVICIOS"/>
    <n v="752000000"/>
    <n v="0"/>
    <n v="0"/>
    <n v="752000000"/>
    <n v="0"/>
    <n v="592293633.33000004"/>
    <n v="159706366.66999999"/>
    <n v="582296336.33000004"/>
    <n v="0.77433023448138305"/>
    <n v="284142943.16000003"/>
    <n v="0.37784965845744684"/>
    <n v="284142943.16000003"/>
    <n v="284142943.16000003"/>
  </r>
  <r>
    <x v="7"/>
    <s v="FONDO ROTATORIO DEL DANE"/>
    <s v="A-03-10"/>
    <x v="0"/>
    <s v="03"/>
    <s v="10"/>
    <m/>
    <m/>
    <m/>
    <m/>
    <m/>
    <m/>
    <s v="Propios"/>
    <s v="20"/>
    <s v="CSF"/>
    <s v="SENTENCIAS Y CONCILIACIONES"/>
    <n v="15000000"/>
    <n v="0"/>
    <n v="0"/>
    <n v="15000000"/>
    <n v="0"/>
    <n v="0"/>
    <n v="15000000"/>
    <n v="0"/>
    <n v="0"/>
    <n v="0"/>
    <n v="0"/>
    <n v="0"/>
    <n v="0"/>
  </r>
  <r>
    <x v="7"/>
    <s v="FONDO ROTATORIO DEL DANE"/>
    <s v="A-08-01"/>
    <x v="0"/>
    <s v="08"/>
    <s v="01"/>
    <m/>
    <m/>
    <m/>
    <m/>
    <m/>
    <m/>
    <s v="Propios"/>
    <s v="20"/>
    <s v="CSF"/>
    <s v="IMPUESTOS"/>
    <n v="5000000"/>
    <n v="0"/>
    <n v="0"/>
    <n v="5000000"/>
    <n v="0"/>
    <n v="0"/>
    <n v="5000000"/>
    <n v="0"/>
    <n v="0"/>
    <n v="0"/>
    <n v="0"/>
    <n v="0"/>
    <n v="0"/>
  </r>
  <r>
    <x v="7"/>
    <s v="FONDO ROTATORIO DEL DANE"/>
    <s v="A-08-04-01"/>
    <x v="0"/>
    <s v="08"/>
    <s v="04"/>
    <s v="01"/>
    <m/>
    <m/>
    <m/>
    <m/>
    <m/>
    <s v="Propios"/>
    <s v="20"/>
    <s v="CSF"/>
    <s v="CUOTA DE FISCALIZACIÓN Y AUDITAJE"/>
    <n v="42000000"/>
    <n v="0"/>
    <n v="0"/>
    <n v="42000000"/>
    <n v="0"/>
    <n v="0"/>
    <n v="42000000"/>
    <n v="0"/>
    <n v="0"/>
    <n v="0"/>
    <n v="0"/>
    <n v="0"/>
    <n v="0"/>
  </r>
  <r>
    <x v="7"/>
    <s v="FONDO ROTATORIO DEL DANE"/>
    <s v="A-08-05"/>
    <x v="0"/>
    <s v="08"/>
    <s v="05"/>
    <m/>
    <m/>
    <m/>
    <m/>
    <m/>
    <m/>
    <s v="Propios"/>
    <s v="20"/>
    <s v="CSF"/>
    <s v="MULTAS, SANCIONES E INTERESES DE MORA"/>
    <n v="10000000"/>
    <n v="0"/>
    <n v="0"/>
    <n v="10000000"/>
    <n v="0"/>
    <n v="0"/>
    <n v="10000000"/>
    <n v="0"/>
    <n v="0"/>
    <n v="0"/>
    <n v="0"/>
    <n v="0"/>
    <n v="0"/>
  </r>
  <r>
    <x v="7"/>
    <s v="FONDO ROTATORIO DEL DANE"/>
    <s v="C-0401-1003-4-20104D"/>
    <x v="1"/>
    <s v="0401"/>
    <s v="1003"/>
    <s v="4"/>
    <s v="20104D"/>
    <m/>
    <m/>
    <m/>
    <m/>
    <s v="Propios"/>
    <s v="20"/>
    <s v="CSF"/>
    <s v="2. SEGURIDAD HUMANA Y JUSTICIA SOCIAL / D. DATOS SECTORIALES PARA AUMENTAR EL APROVECHAMIENTO DE DATOS EN EL PAÍS"/>
    <n v="32128446000"/>
    <n v="0"/>
    <n v="0"/>
    <n v="32128446000"/>
    <n v="0"/>
    <n v="20505421869.549999"/>
    <n v="11623024130.450001"/>
    <n v="19922864583.830002"/>
    <n v="0.62010047369953725"/>
    <n v="13815488520.959999"/>
    <n v="0.43000799107930709"/>
    <n v="13815488520.959999"/>
    <n v="13815488520.95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1F79AB-1BCB-4135-B746-BA48EEF6653D}" name="TablaDinámica9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G28" firstHeaderRow="0" firstDataRow="1" firstDataCol="1"/>
  <pivotFields count="29"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dataField="1" showAll="0"/>
  </pivotFields>
  <rowFields count="2">
    <field x="0"/>
    <field x="3"/>
  </rowFields>
  <rowItems count="25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>
      <x v="7"/>
    </i>
    <i r="1">
      <x/>
    </i>
    <i r="1"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APR. VIGENTE" fld="19" baseField="0" baseItem="0" numFmtId="43"/>
    <dataField name="Suma de COMPROMISO" fld="23" baseField="0" baseItem="0" numFmtId="43"/>
    <dataField name="Suma de OBLIGACION" fld="25" baseField="0" baseItem="0" numFmtId="43"/>
    <dataField name="Suma de PAGOS" fld="28" baseField="0" baseItem="0" numFmtId="43"/>
    <dataField name="Cuenta de % COMP" fld="24" subtotal="count" baseField="0" baseItem="0"/>
    <dataField name="Cuenta de %  OBL" fld="26" subtotal="count" baseField="0" baseItem="0"/>
  </dataFields>
  <formats count="2">
    <format dxfId="2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3BAA18-1EF3-4443-91EF-835C3471D07E}" name="TablaDinámica11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2:G27" firstHeaderRow="0" firstDataRow="1" firstDataCol="1"/>
  <pivotFields count="29"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numFmtId="9" showAll="0"/>
    <pivotField dataField="1" showAll="0"/>
    <pivotField dataField="1" numFmtId="9" showAll="0"/>
    <pivotField showAll="0"/>
    <pivotField dataField="1" showAll="0"/>
  </pivotFields>
  <rowFields count="2">
    <field x="0"/>
    <field x="3"/>
  </rowFields>
  <rowItems count="25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>
      <x v="7"/>
    </i>
    <i r="1">
      <x/>
    </i>
    <i r="1"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APR. VIGENTE" fld="19" baseField="0" baseItem="0"/>
    <dataField name="Suma de COMPROMISO" fld="23" baseField="0" baseItem="0"/>
    <dataField name="Suma de OBLIGACION" fld="25" baseField="0" baseItem="0"/>
    <dataField name="Suma de PAGOS" fld="28" baseField="0" baseItem="0"/>
    <dataField name="Suma de %OBL" fld="26" baseField="0" baseItem="0"/>
    <dataField name="Suma de %COMP" fld="24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7F0A7-2DEF-453C-B5EB-85E520C61638}">
  <dimension ref="A1:AA449"/>
  <sheetViews>
    <sheetView showGridLines="0" workbookViewId="0">
      <selection activeCell="C14" sqref="C14"/>
    </sheetView>
  </sheetViews>
  <sheetFormatPr baseColWidth="10" defaultRowHeight="14.5" x14ac:dyDescent="0.35"/>
  <cols>
    <col min="1" max="1" width="13.453125" customWidth="1"/>
    <col min="2" max="2" width="27" style="9" customWidth="1"/>
    <col min="3" max="3" width="21.54296875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style="9" customWidth="1"/>
    <col min="17" max="17" width="18.81640625" style="16" customWidth="1"/>
    <col min="18" max="19" width="18.81640625" customWidth="1"/>
    <col min="20" max="20" width="18.81640625" style="16" customWidth="1"/>
    <col min="21" max="27" width="18.81640625" customWidth="1"/>
    <col min="28" max="28" width="0" hidden="1" customWidth="1"/>
    <col min="29" max="29" width="6.453125" customWidth="1"/>
  </cols>
  <sheetData>
    <row r="1" spans="1:27" s="23" customFormat="1" ht="60" customHeight="1" x14ac:dyDescent="0.4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pans="1:27" s="23" customFormat="1" ht="14.25" customHeight="1" x14ac:dyDescent="0.4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27" s="23" customFormat="1" ht="33.75" customHeight="1" x14ac:dyDescent="0.4">
      <c r="A3" s="121" t="s">
        <v>224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</row>
    <row r="4" spans="1:27" s="23" customFormat="1" ht="33.75" customHeight="1" x14ac:dyDescent="0.4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</row>
    <row r="5" spans="1:27" x14ac:dyDescent="0.35">
      <c r="A5" s="1"/>
      <c r="B5" s="3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6"/>
      <c r="Q5" s="17"/>
      <c r="R5" s="2"/>
      <c r="S5" s="2"/>
      <c r="T5" s="17"/>
      <c r="U5" s="2"/>
      <c r="V5" s="2"/>
      <c r="W5" s="2"/>
      <c r="X5" s="2"/>
      <c r="Y5" s="2"/>
      <c r="Z5" s="2"/>
      <c r="AA5" s="2"/>
    </row>
    <row r="6" spans="1:27" ht="23" x14ac:dyDescent="0.35">
      <c r="A6" s="39" t="s">
        <v>144</v>
      </c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39" t="s">
        <v>6</v>
      </c>
      <c r="H6" s="39" t="s">
        <v>7</v>
      </c>
      <c r="I6" s="39" t="s">
        <v>8</v>
      </c>
      <c r="J6" s="39" t="s">
        <v>9</v>
      </c>
      <c r="K6" s="39" t="s">
        <v>10</v>
      </c>
      <c r="L6" s="39" t="s">
        <v>11</v>
      </c>
      <c r="M6" s="39" t="s">
        <v>12</v>
      </c>
      <c r="N6" s="39" t="s">
        <v>13</v>
      </c>
      <c r="O6" s="39" t="s">
        <v>14</v>
      </c>
      <c r="P6" s="39" t="s">
        <v>15</v>
      </c>
      <c r="Q6" s="40" t="s">
        <v>16</v>
      </c>
      <c r="R6" s="39" t="s">
        <v>17</v>
      </c>
      <c r="S6" s="39" t="s">
        <v>18</v>
      </c>
      <c r="T6" s="40" t="s">
        <v>19</v>
      </c>
      <c r="U6" s="39" t="s">
        <v>20</v>
      </c>
      <c r="V6" s="39" t="s">
        <v>21</v>
      </c>
      <c r="W6" s="39" t="s">
        <v>22</v>
      </c>
      <c r="X6" s="39" t="s">
        <v>23</v>
      </c>
      <c r="Y6" s="39" t="s">
        <v>24</v>
      </c>
      <c r="Z6" s="39" t="s">
        <v>25</v>
      </c>
      <c r="AA6" s="39" t="s">
        <v>26</v>
      </c>
    </row>
    <row r="7" spans="1:27" s="33" customFormat="1" ht="12" customHeight="1" x14ac:dyDescent="0.35">
      <c r="A7" s="41">
        <v>2019</v>
      </c>
      <c r="B7" s="6" t="s">
        <v>27</v>
      </c>
      <c r="C7" s="31" t="s">
        <v>28</v>
      </c>
      <c r="D7" s="30" t="s">
        <v>29</v>
      </c>
      <c r="E7" s="30" t="s">
        <v>30</v>
      </c>
      <c r="F7" s="30" t="s">
        <v>30</v>
      </c>
      <c r="G7" s="30" t="s">
        <v>30</v>
      </c>
      <c r="H7" s="30"/>
      <c r="I7" s="30"/>
      <c r="J7" s="30"/>
      <c r="K7" s="30"/>
      <c r="L7" s="30"/>
      <c r="M7" s="30" t="s">
        <v>31</v>
      </c>
      <c r="N7" s="30" t="s">
        <v>32</v>
      </c>
      <c r="O7" s="30" t="s">
        <v>33</v>
      </c>
      <c r="P7" s="35" t="s">
        <v>34</v>
      </c>
      <c r="Q7" s="32">
        <v>61291000000</v>
      </c>
      <c r="R7" s="32">
        <v>2401000000</v>
      </c>
      <c r="S7" s="32">
        <v>2165141611</v>
      </c>
      <c r="T7" s="37">
        <v>61526858389</v>
      </c>
      <c r="U7" s="32">
        <v>0</v>
      </c>
      <c r="V7" s="32">
        <v>52038273739</v>
      </c>
      <c r="W7" s="32">
        <v>9488584650</v>
      </c>
      <c r="X7" s="32">
        <v>52038273738.199997</v>
      </c>
      <c r="Y7" s="32">
        <v>52038273736.199997</v>
      </c>
      <c r="Z7" s="32">
        <v>52027040079</v>
      </c>
      <c r="AA7" s="32">
        <v>52027040079</v>
      </c>
    </row>
    <row r="8" spans="1:27" s="33" customFormat="1" ht="12" customHeight="1" x14ac:dyDescent="0.35">
      <c r="A8" s="41">
        <v>2019</v>
      </c>
      <c r="B8" s="6" t="s">
        <v>27</v>
      </c>
      <c r="C8" s="31" t="s">
        <v>35</v>
      </c>
      <c r="D8" s="30" t="s">
        <v>29</v>
      </c>
      <c r="E8" s="30" t="s">
        <v>30</v>
      </c>
      <c r="F8" s="30" t="s">
        <v>30</v>
      </c>
      <c r="G8" s="30" t="s">
        <v>36</v>
      </c>
      <c r="H8" s="30"/>
      <c r="I8" s="30"/>
      <c r="J8" s="30"/>
      <c r="K8" s="30"/>
      <c r="L8" s="30"/>
      <c r="M8" s="30" t="s">
        <v>31</v>
      </c>
      <c r="N8" s="30" t="s">
        <v>32</v>
      </c>
      <c r="O8" s="30" t="s">
        <v>33</v>
      </c>
      <c r="P8" s="35" t="s">
        <v>37</v>
      </c>
      <c r="Q8" s="32">
        <v>21085000000</v>
      </c>
      <c r="R8" s="32">
        <v>1000000000</v>
      </c>
      <c r="S8" s="32">
        <v>0</v>
      </c>
      <c r="T8" s="37">
        <v>22085000000</v>
      </c>
      <c r="U8" s="32">
        <v>0</v>
      </c>
      <c r="V8" s="32">
        <v>19084485172</v>
      </c>
      <c r="W8" s="32">
        <v>3000514828</v>
      </c>
      <c r="X8" s="32">
        <v>19084485172</v>
      </c>
      <c r="Y8" s="32">
        <v>19084485172</v>
      </c>
      <c r="Z8" s="32">
        <v>19084485172</v>
      </c>
      <c r="AA8" s="32">
        <v>19084485172</v>
      </c>
    </row>
    <row r="9" spans="1:27" s="33" customFormat="1" ht="12" customHeight="1" x14ac:dyDescent="0.35">
      <c r="A9" s="41">
        <v>2019</v>
      </c>
      <c r="B9" s="6" t="s">
        <v>27</v>
      </c>
      <c r="C9" s="31" t="s">
        <v>38</v>
      </c>
      <c r="D9" s="30" t="s">
        <v>29</v>
      </c>
      <c r="E9" s="30" t="s">
        <v>30</v>
      </c>
      <c r="F9" s="30" t="s">
        <v>30</v>
      </c>
      <c r="G9" s="30" t="s">
        <v>39</v>
      </c>
      <c r="H9" s="30"/>
      <c r="I9" s="30"/>
      <c r="J9" s="30"/>
      <c r="K9" s="30"/>
      <c r="L9" s="30"/>
      <c r="M9" s="30" t="s">
        <v>31</v>
      </c>
      <c r="N9" s="30" t="s">
        <v>32</v>
      </c>
      <c r="O9" s="30" t="s">
        <v>33</v>
      </c>
      <c r="P9" s="35" t="s">
        <v>40</v>
      </c>
      <c r="Q9" s="32">
        <v>3633000000</v>
      </c>
      <c r="R9" s="32">
        <v>2192000000</v>
      </c>
      <c r="S9" s="32">
        <v>0</v>
      </c>
      <c r="T9" s="37">
        <v>5825000000</v>
      </c>
      <c r="U9" s="32">
        <v>0</v>
      </c>
      <c r="V9" s="32">
        <v>5668183822</v>
      </c>
      <c r="W9" s="32">
        <v>156816178</v>
      </c>
      <c r="X9" s="32">
        <v>5668183822</v>
      </c>
      <c r="Y9" s="32">
        <v>5668183822</v>
      </c>
      <c r="Z9" s="32">
        <v>5668183822</v>
      </c>
      <c r="AA9" s="32">
        <v>5668183822</v>
      </c>
    </row>
    <row r="10" spans="1:27" s="33" customFormat="1" ht="12" customHeight="1" x14ac:dyDescent="0.35">
      <c r="A10" s="41">
        <v>2019</v>
      </c>
      <c r="B10" s="6" t="s">
        <v>27</v>
      </c>
      <c r="C10" s="31" t="s">
        <v>189</v>
      </c>
      <c r="D10" s="30" t="s">
        <v>29</v>
      </c>
      <c r="E10" s="30" t="s">
        <v>36</v>
      </c>
      <c r="F10" s="30" t="s">
        <v>36</v>
      </c>
      <c r="G10" s="30"/>
      <c r="H10" s="30"/>
      <c r="I10" s="30"/>
      <c r="J10" s="30"/>
      <c r="K10" s="30"/>
      <c r="L10" s="30"/>
      <c r="M10" s="30" t="s">
        <v>31</v>
      </c>
      <c r="N10" s="30" t="s">
        <v>32</v>
      </c>
      <c r="O10" s="30" t="s">
        <v>33</v>
      </c>
      <c r="P10" s="35" t="s">
        <v>190</v>
      </c>
      <c r="Q10" s="32">
        <v>6956000000</v>
      </c>
      <c r="R10" s="32">
        <v>25432976</v>
      </c>
      <c r="S10" s="32">
        <v>0</v>
      </c>
      <c r="T10" s="37">
        <v>6981432976</v>
      </c>
      <c r="U10" s="32">
        <v>0</v>
      </c>
      <c r="V10" s="32">
        <v>6929606673.6199999</v>
      </c>
      <c r="W10" s="32">
        <v>51826302.380000003</v>
      </c>
      <c r="X10" s="32">
        <v>6928852673.6199999</v>
      </c>
      <c r="Y10" s="32">
        <v>6533326532.7399998</v>
      </c>
      <c r="Z10" s="32">
        <v>6533326532.7399998</v>
      </c>
      <c r="AA10" s="32">
        <v>6533326532.7399998</v>
      </c>
    </row>
    <row r="11" spans="1:27" s="33" customFormat="1" ht="12" customHeight="1" x14ac:dyDescent="0.35">
      <c r="A11" s="41">
        <v>2019</v>
      </c>
      <c r="B11" s="6" t="s">
        <v>27</v>
      </c>
      <c r="C11" s="31" t="s">
        <v>191</v>
      </c>
      <c r="D11" s="30" t="s">
        <v>29</v>
      </c>
      <c r="E11" s="30" t="s">
        <v>39</v>
      </c>
      <c r="F11" s="30" t="s">
        <v>36</v>
      </c>
      <c r="G11" s="30" t="s">
        <v>36</v>
      </c>
      <c r="H11" s="30" t="s">
        <v>192</v>
      </c>
      <c r="I11" s="30"/>
      <c r="J11" s="30"/>
      <c r="K11" s="30"/>
      <c r="L11" s="30"/>
      <c r="M11" s="30" t="s">
        <v>31</v>
      </c>
      <c r="N11" s="30" t="s">
        <v>32</v>
      </c>
      <c r="O11" s="30" t="s">
        <v>33</v>
      </c>
      <c r="P11" s="35" t="s">
        <v>212</v>
      </c>
      <c r="Q11" s="32">
        <v>652000000</v>
      </c>
      <c r="R11" s="32">
        <v>0</v>
      </c>
      <c r="S11" s="32">
        <v>219052582</v>
      </c>
      <c r="T11" s="37">
        <v>432947418</v>
      </c>
      <c r="U11" s="32">
        <v>0.5</v>
      </c>
      <c r="V11" s="32">
        <v>431458894.5</v>
      </c>
      <c r="W11" s="32">
        <v>1488523</v>
      </c>
      <c r="X11" s="32">
        <v>431458894.5</v>
      </c>
      <c r="Y11" s="32">
        <v>390312322.30000001</v>
      </c>
      <c r="Z11" s="32">
        <v>390312322.30000001</v>
      </c>
      <c r="AA11" s="32">
        <v>390312322.30000001</v>
      </c>
    </row>
    <row r="12" spans="1:27" s="33" customFormat="1" ht="12" customHeight="1" x14ac:dyDescent="0.35">
      <c r="A12" s="41">
        <v>2019</v>
      </c>
      <c r="B12" s="6" t="s">
        <v>27</v>
      </c>
      <c r="C12" s="31" t="s">
        <v>45</v>
      </c>
      <c r="D12" s="30" t="s">
        <v>29</v>
      </c>
      <c r="E12" s="30" t="s">
        <v>39</v>
      </c>
      <c r="F12" s="30" t="s">
        <v>46</v>
      </c>
      <c r="G12" s="30" t="s">
        <v>36</v>
      </c>
      <c r="H12" s="30" t="s">
        <v>47</v>
      </c>
      <c r="I12" s="30"/>
      <c r="J12" s="30"/>
      <c r="K12" s="30"/>
      <c r="L12" s="30"/>
      <c r="M12" s="30" t="s">
        <v>31</v>
      </c>
      <c r="N12" s="30" t="s">
        <v>32</v>
      </c>
      <c r="O12" s="30" t="s">
        <v>33</v>
      </c>
      <c r="P12" s="35" t="s">
        <v>48</v>
      </c>
      <c r="Q12" s="32">
        <v>47000000</v>
      </c>
      <c r="R12" s="32">
        <v>575141611</v>
      </c>
      <c r="S12" s="32">
        <v>0</v>
      </c>
      <c r="T12" s="37">
        <v>622141611</v>
      </c>
      <c r="U12" s="32">
        <v>0</v>
      </c>
      <c r="V12" s="32">
        <v>224837799</v>
      </c>
      <c r="W12" s="32">
        <v>397303812</v>
      </c>
      <c r="X12" s="32">
        <v>224837799</v>
      </c>
      <c r="Y12" s="32">
        <v>224837799</v>
      </c>
      <c r="Z12" s="32">
        <v>224837799</v>
      </c>
      <c r="AA12" s="32">
        <v>224837799</v>
      </c>
    </row>
    <row r="13" spans="1:27" s="33" customFormat="1" ht="12" customHeight="1" x14ac:dyDescent="0.35">
      <c r="A13" s="41">
        <v>2019</v>
      </c>
      <c r="B13" s="6" t="s">
        <v>27</v>
      </c>
      <c r="C13" s="31" t="s">
        <v>194</v>
      </c>
      <c r="D13" s="30" t="s">
        <v>29</v>
      </c>
      <c r="E13" s="30" t="s">
        <v>39</v>
      </c>
      <c r="F13" s="30" t="s">
        <v>32</v>
      </c>
      <c r="G13" s="30" t="s">
        <v>30</v>
      </c>
      <c r="H13" s="30" t="s">
        <v>195</v>
      </c>
      <c r="I13" s="30"/>
      <c r="J13" s="30"/>
      <c r="K13" s="30"/>
      <c r="L13" s="30"/>
      <c r="M13" s="30" t="s">
        <v>31</v>
      </c>
      <c r="N13" s="30" t="s">
        <v>55</v>
      </c>
      <c r="O13" s="30" t="s">
        <v>33</v>
      </c>
      <c r="P13" s="35" t="s">
        <v>196</v>
      </c>
      <c r="Q13" s="32">
        <v>259000000</v>
      </c>
      <c r="R13" s="32">
        <v>0</v>
      </c>
      <c r="S13" s="32">
        <v>0</v>
      </c>
      <c r="T13" s="37">
        <v>259000000</v>
      </c>
      <c r="U13" s="32">
        <v>0</v>
      </c>
      <c r="V13" s="32">
        <v>144610451</v>
      </c>
      <c r="W13" s="32">
        <v>114389549</v>
      </c>
      <c r="X13" s="32">
        <v>144610451</v>
      </c>
      <c r="Y13" s="32">
        <v>144610451</v>
      </c>
      <c r="Z13" s="32">
        <v>144610451</v>
      </c>
      <c r="AA13" s="32">
        <v>144610451</v>
      </c>
    </row>
    <row r="14" spans="1:27" s="33" customFormat="1" ht="12" customHeight="1" x14ac:dyDescent="0.35">
      <c r="A14" s="41">
        <v>2019</v>
      </c>
      <c r="B14" s="6" t="s">
        <v>27</v>
      </c>
      <c r="C14" s="31" t="s">
        <v>197</v>
      </c>
      <c r="D14" s="30" t="s">
        <v>29</v>
      </c>
      <c r="E14" s="30" t="s">
        <v>39</v>
      </c>
      <c r="F14" s="30" t="s">
        <v>32</v>
      </c>
      <c r="G14" s="30" t="s">
        <v>30</v>
      </c>
      <c r="H14" s="30" t="s">
        <v>198</v>
      </c>
      <c r="I14" s="30"/>
      <c r="J14" s="30"/>
      <c r="K14" s="30"/>
      <c r="L14" s="30"/>
      <c r="M14" s="30" t="s">
        <v>31</v>
      </c>
      <c r="N14" s="30" t="s">
        <v>55</v>
      </c>
      <c r="O14" s="30" t="s">
        <v>33</v>
      </c>
      <c r="P14" s="35" t="s">
        <v>199</v>
      </c>
      <c r="Q14" s="32">
        <v>111000000</v>
      </c>
      <c r="R14" s="32">
        <v>0</v>
      </c>
      <c r="S14" s="32">
        <v>0</v>
      </c>
      <c r="T14" s="37">
        <v>111000000</v>
      </c>
      <c r="U14" s="32">
        <v>0</v>
      </c>
      <c r="V14" s="32">
        <v>0</v>
      </c>
      <c r="W14" s="32">
        <v>111000000</v>
      </c>
      <c r="X14" s="32">
        <v>0</v>
      </c>
      <c r="Y14" s="32">
        <v>0</v>
      </c>
      <c r="Z14" s="32">
        <v>0</v>
      </c>
      <c r="AA14" s="32">
        <v>0</v>
      </c>
    </row>
    <row r="15" spans="1:27" s="33" customFormat="1" ht="12" customHeight="1" x14ac:dyDescent="0.35">
      <c r="A15" s="41">
        <v>2019</v>
      </c>
      <c r="B15" s="6" t="s">
        <v>27</v>
      </c>
      <c r="C15" s="31" t="s">
        <v>51</v>
      </c>
      <c r="D15" s="30" t="s">
        <v>29</v>
      </c>
      <c r="E15" s="30" t="s">
        <v>52</v>
      </c>
      <c r="F15" s="30" t="s">
        <v>30</v>
      </c>
      <c r="G15" s="30"/>
      <c r="H15" s="30"/>
      <c r="I15" s="30"/>
      <c r="J15" s="30"/>
      <c r="K15" s="30"/>
      <c r="L15" s="30"/>
      <c r="M15" s="30" t="s">
        <v>31</v>
      </c>
      <c r="N15" s="30" t="s">
        <v>32</v>
      </c>
      <c r="O15" s="30" t="s">
        <v>33</v>
      </c>
      <c r="P15" s="35" t="s">
        <v>53</v>
      </c>
      <c r="Q15" s="32">
        <v>0</v>
      </c>
      <c r="R15" s="32">
        <v>174567024</v>
      </c>
      <c r="S15" s="32">
        <v>1216039</v>
      </c>
      <c r="T15" s="37">
        <v>173350985</v>
      </c>
      <c r="U15" s="32">
        <v>0</v>
      </c>
      <c r="V15" s="32">
        <v>172595774</v>
      </c>
      <c r="W15" s="32">
        <v>755211</v>
      </c>
      <c r="X15" s="32">
        <v>172595774</v>
      </c>
      <c r="Y15" s="32">
        <v>172595774</v>
      </c>
      <c r="Z15" s="32">
        <v>172595774</v>
      </c>
      <c r="AA15" s="32">
        <v>172595774</v>
      </c>
    </row>
    <row r="16" spans="1:27" s="33" customFormat="1" ht="12" customHeight="1" x14ac:dyDescent="0.35">
      <c r="A16" s="41">
        <v>2019</v>
      </c>
      <c r="B16" s="6" t="s">
        <v>27</v>
      </c>
      <c r="C16" s="31" t="s">
        <v>54</v>
      </c>
      <c r="D16" s="30" t="s">
        <v>29</v>
      </c>
      <c r="E16" s="30" t="s">
        <v>52</v>
      </c>
      <c r="F16" s="30" t="s">
        <v>46</v>
      </c>
      <c r="G16" s="30" t="s">
        <v>30</v>
      </c>
      <c r="H16" s="30"/>
      <c r="I16" s="30"/>
      <c r="J16" s="30"/>
      <c r="K16" s="30"/>
      <c r="L16" s="30"/>
      <c r="M16" s="30" t="s">
        <v>31</v>
      </c>
      <c r="N16" s="30" t="s">
        <v>55</v>
      </c>
      <c r="O16" s="30" t="s">
        <v>56</v>
      </c>
      <c r="P16" s="35" t="s">
        <v>57</v>
      </c>
      <c r="Q16" s="32">
        <v>528000000</v>
      </c>
      <c r="R16" s="32">
        <v>0</v>
      </c>
      <c r="S16" s="32">
        <v>0</v>
      </c>
      <c r="T16" s="37">
        <v>528000000</v>
      </c>
      <c r="U16" s="32">
        <v>0</v>
      </c>
      <c r="V16" s="32">
        <v>289385200</v>
      </c>
      <c r="W16" s="32">
        <v>238614800</v>
      </c>
      <c r="X16" s="32">
        <v>289385200</v>
      </c>
      <c r="Y16" s="32">
        <v>289385200</v>
      </c>
      <c r="Z16" s="32">
        <v>289385200</v>
      </c>
      <c r="AA16" s="32">
        <v>289385200</v>
      </c>
    </row>
    <row r="17" spans="1:27" s="33" customFormat="1" ht="12" customHeight="1" x14ac:dyDescent="0.35">
      <c r="A17" s="41">
        <v>2019</v>
      </c>
      <c r="B17" s="6" t="s">
        <v>27</v>
      </c>
      <c r="C17" s="31" t="s">
        <v>61</v>
      </c>
      <c r="D17" s="30" t="s">
        <v>62</v>
      </c>
      <c r="E17" s="30" t="s">
        <v>63</v>
      </c>
      <c r="F17" s="30" t="s">
        <v>64</v>
      </c>
      <c r="G17" s="30" t="s">
        <v>65</v>
      </c>
      <c r="H17" s="30"/>
      <c r="I17" s="30"/>
      <c r="J17" s="30"/>
      <c r="K17" s="30"/>
      <c r="L17" s="30"/>
      <c r="M17" s="30" t="s">
        <v>31</v>
      </c>
      <c r="N17" s="30" t="s">
        <v>32</v>
      </c>
      <c r="O17" s="30" t="s">
        <v>33</v>
      </c>
      <c r="P17" s="35" t="s">
        <v>67</v>
      </c>
      <c r="Q17" s="32">
        <v>2300000000</v>
      </c>
      <c r="R17" s="32">
        <v>0</v>
      </c>
      <c r="S17" s="32">
        <v>2243985100</v>
      </c>
      <c r="T17" s="37">
        <v>56014900</v>
      </c>
      <c r="U17" s="32">
        <v>0</v>
      </c>
      <c r="V17" s="32">
        <v>52685850</v>
      </c>
      <c r="W17" s="32">
        <v>3329050</v>
      </c>
      <c r="X17" s="32">
        <v>52685850</v>
      </c>
      <c r="Y17" s="32">
        <v>50851799</v>
      </c>
      <c r="Z17" s="32">
        <v>50851799</v>
      </c>
      <c r="AA17" s="32">
        <v>50851799</v>
      </c>
    </row>
    <row r="18" spans="1:27" s="33" customFormat="1" ht="12" customHeight="1" x14ac:dyDescent="0.35">
      <c r="A18" s="41">
        <v>2019</v>
      </c>
      <c r="B18" s="6" t="s">
        <v>27</v>
      </c>
      <c r="C18" s="31" t="s">
        <v>61</v>
      </c>
      <c r="D18" s="30" t="s">
        <v>62</v>
      </c>
      <c r="E18" s="30" t="s">
        <v>63</v>
      </c>
      <c r="F18" s="30" t="s">
        <v>64</v>
      </c>
      <c r="G18" s="30" t="s">
        <v>65</v>
      </c>
      <c r="H18" s="30"/>
      <c r="I18" s="30"/>
      <c r="J18" s="30"/>
      <c r="K18" s="30"/>
      <c r="L18" s="30"/>
      <c r="M18" s="30" t="s">
        <v>31</v>
      </c>
      <c r="N18" s="30" t="s">
        <v>55</v>
      </c>
      <c r="O18" s="30" t="s">
        <v>33</v>
      </c>
      <c r="P18" s="35" t="s">
        <v>67</v>
      </c>
      <c r="Q18" s="32">
        <v>11996073905</v>
      </c>
      <c r="R18" s="32">
        <v>0</v>
      </c>
      <c r="S18" s="32">
        <v>290000000</v>
      </c>
      <c r="T18" s="37">
        <v>11706073905</v>
      </c>
      <c r="U18" s="32">
        <v>0</v>
      </c>
      <c r="V18" s="32">
        <v>11479743350.43</v>
      </c>
      <c r="W18" s="32">
        <v>226330554.56999999</v>
      </c>
      <c r="X18" s="32">
        <v>11479743350.43</v>
      </c>
      <c r="Y18" s="32">
        <v>10615263014.18</v>
      </c>
      <c r="Z18" s="32">
        <v>10615263014.18</v>
      </c>
      <c r="AA18" s="32">
        <v>10615263014.18</v>
      </c>
    </row>
    <row r="19" spans="1:27" s="33" customFormat="1" ht="12" customHeight="1" x14ac:dyDescent="0.35">
      <c r="A19" s="41">
        <v>2019</v>
      </c>
      <c r="B19" s="6" t="s">
        <v>27</v>
      </c>
      <c r="C19" s="31" t="s">
        <v>68</v>
      </c>
      <c r="D19" s="30" t="s">
        <v>62</v>
      </c>
      <c r="E19" s="30" t="s">
        <v>63</v>
      </c>
      <c r="F19" s="30" t="s">
        <v>64</v>
      </c>
      <c r="G19" s="30" t="s">
        <v>69</v>
      </c>
      <c r="H19" s="30"/>
      <c r="I19" s="30"/>
      <c r="J19" s="30"/>
      <c r="K19" s="30"/>
      <c r="L19" s="30"/>
      <c r="M19" s="30" t="s">
        <v>31</v>
      </c>
      <c r="N19" s="30" t="s">
        <v>32</v>
      </c>
      <c r="O19" s="30" t="s">
        <v>33</v>
      </c>
      <c r="P19" s="35" t="s">
        <v>70</v>
      </c>
      <c r="Q19" s="32">
        <v>1000000000</v>
      </c>
      <c r="R19" s="32">
        <v>0</v>
      </c>
      <c r="S19" s="32">
        <v>200000000</v>
      </c>
      <c r="T19" s="37">
        <v>800000000</v>
      </c>
      <c r="U19" s="32">
        <v>0</v>
      </c>
      <c r="V19" s="32">
        <v>800000000</v>
      </c>
      <c r="W19" s="32">
        <v>0</v>
      </c>
      <c r="X19" s="32">
        <v>800000000</v>
      </c>
      <c r="Y19" s="32">
        <v>800000000</v>
      </c>
      <c r="Z19" s="32">
        <v>800000000</v>
      </c>
      <c r="AA19" s="32">
        <v>800000000</v>
      </c>
    </row>
    <row r="20" spans="1:27" s="33" customFormat="1" ht="12" customHeight="1" x14ac:dyDescent="0.35">
      <c r="A20" s="41">
        <v>2019</v>
      </c>
      <c r="B20" s="6" t="s">
        <v>27</v>
      </c>
      <c r="C20" s="31" t="s">
        <v>68</v>
      </c>
      <c r="D20" s="30" t="s">
        <v>62</v>
      </c>
      <c r="E20" s="30" t="s">
        <v>63</v>
      </c>
      <c r="F20" s="30" t="s">
        <v>64</v>
      </c>
      <c r="G20" s="30" t="s">
        <v>69</v>
      </c>
      <c r="H20" s="30"/>
      <c r="I20" s="30"/>
      <c r="J20" s="30"/>
      <c r="K20" s="30"/>
      <c r="L20" s="30"/>
      <c r="M20" s="30" t="s">
        <v>31</v>
      </c>
      <c r="N20" s="30" t="s">
        <v>55</v>
      </c>
      <c r="O20" s="30" t="s">
        <v>33</v>
      </c>
      <c r="P20" s="35" t="s">
        <v>70</v>
      </c>
      <c r="Q20" s="32">
        <v>2783526050</v>
      </c>
      <c r="R20" s="32">
        <v>0</v>
      </c>
      <c r="S20" s="32">
        <v>0</v>
      </c>
      <c r="T20" s="37">
        <v>2783526050</v>
      </c>
      <c r="U20" s="32">
        <v>0</v>
      </c>
      <c r="V20" s="32">
        <v>2770068137.5500002</v>
      </c>
      <c r="W20" s="32">
        <v>13457912.449999999</v>
      </c>
      <c r="X20" s="32">
        <v>2770068137.5500002</v>
      </c>
      <c r="Y20" s="32">
        <v>2679879411.3499999</v>
      </c>
      <c r="Z20" s="32">
        <v>2679879411.3499999</v>
      </c>
      <c r="AA20" s="32">
        <v>2679879411.3499999</v>
      </c>
    </row>
    <row r="21" spans="1:27" s="33" customFormat="1" ht="12" customHeight="1" x14ac:dyDescent="0.35">
      <c r="A21" s="41">
        <v>2019</v>
      </c>
      <c r="B21" s="6" t="s">
        <v>27</v>
      </c>
      <c r="C21" s="31" t="s">
        <v>71</v>
      </c>
      <c r="D21" s="30" t="s">
        <v>62</v>
      </c>
      <c r="E21" s="30" t="s">
        <v>63</v>
      </c>
      <c r="F21" s="30" t="s">
        <v>64</v>
      </c>
      <c r="G21" s="30" t="s">
        <v>72</v>
      </c>
      <c r="H21" s="30"/>
      <c r="I21" s="30"/>
      <c r="J21" s="30"/>
      <c r="K21" s="30"/>
      <c r="L21" s="30"/>
      <c r="M21" s="30" t="s">
        <v>31</v>
      </c>
      <c r="N21" s="30" t="s">
        <v>32</v>
      </c>
      <c r="O21" s="30" t="s">
        <v>33</v>
      </c>
      <c r="P21" s="35" t="s">
        <v>73</v>
      </c>
      <c r="Q21" s="32">
        <v>108000000</v>
      </c>
      <c r="R21" s="32">
        <v>0</v>
      </c>
      <c r="S21" s="32">
        <v>108000000</v>
      </c>
      <c r="T21" s="37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</row>
    <row r="22" spans="1:27" s="33" customFormat="1" ht="12" customHeight="1" x14ac:dyDescent="0.35">
      <c r="A22" s="41">
        <v>2019</v>
      </c>
      <c r="B22" s="6" t="s">
        <v>27</v>
      </c>
      <c r="C22" s="31" t="s">
        <v>71</v>
      </c>
      <c r="D22" s="30" t="s">
        <v>62</v>
      </c>
      <c r="E22" s="30" t="s">
        <v>63</v>
      </c>
      <c r="F22" s="30" t="s">
        <v>64</v>
      </c>
      <c r="G22" s="30" t="s">
        <v>72</v>
      </c>
      <c r="H22" s="30"/>
      <c r="I22" s="30"/>
      <c r="J22" s="30"/>
      <c r="K22" s="30"/>
      <c r="L22" s="30"/>
      <c r="M22" s="30" t="s">
        <v>31</v>
      </c>
      <c r="N22" s="30" t="s">
        <v>55</v>
      </c>
      <c r="O22" s="30" t="s">
        <v>33</v>
      </c>
      <c r="P22" s="35" t="s">
        <v>73</v>
      </c>
      <c r="Q22" s="32">
        <v>12137881297</v>
      </c>
      <c r="R22" s="32">
        <v>0</v>
      </c>
      <c r="S22" s="32">
        <v>8207476425</v>
      </c>
      <c r="T22" s="37">
        <v>3930404872</v>
      </c>
      <c r="U22" s="32">
        <v>0</v>
      </c>
      <c r="V22" s="32">
        <v>3921685019.9299998</v>
      </c>
      <c r="W22" s="32">
        <v>8719852.0700000003</v>
      </c>
      <c r="X22" s="32">
        <v>3921685019.9299998</v>
      </c>
      <c r="Y22" s="32">
        <v>3602779684.9299998</v>
      </c>
      <c r="Z22" s="32">
        <v>3602779684.9299998</v>
      </c>
      <c r="AA22" s="32">
        <v>3602779684.9299998</v>
      </c>
    </row>
    <row r="23" spans="1:27" s="33" customFormat="1" ht="12" customHeight="1" x14ac:dyDescent="0.35">
      <c r="A23" s="41">
        <v>2019</v>
      </c>
      <c r="B23" s="6" t="s">
        <v>27</v>
      </c>
      <c r="C23" s="31" t="s">
        <v>74</v>
      </c>
      <c r="D23" s="30" t="s">
        <v>62</v>
      </c>
      <c r="E23" s="30" t="s">
        <v>63</v>
      </c>
      <c r="F23" s="30" t="s">
        <v>64</v>
      </c>
      <c r="G23" s="30" t="s">
        <v>75</v>
      </c>
      <c r="H23" s="30"/>
      <c r="I23" s="30"/>
      <c r="J23" s="30"/>
      <c r="K23" s="30"/>
      <c r="L23" s="30"/>
      <c r="M23" s="30" t="s">
        <v>31</v>
      </c>
      <c r="N23" s="30" t="s">
        <v>55</v>
      </c>
      <c r="O23" s="30" t="s">
        <v>33</v>
      </c>
      <c r="P23" s="35" t="s">
        <v>76</v>
      </c>
      <c r="Q23" s="32">
        <v>1717202607</v>
      </c>
      <c r="R23" s="32">
        <v>0</v>
      </c>
      <c r="S23" s="32">
        <v>256996561</v>
      </c>
      <c r="T23" s="37">
        <v>1460206046</v>
      </c>
      <c r="U23" s="32">
        <v>0</v>
      </c>
      <c r="V23" s="32">
        <v>1452306308</v>
      </c>
      <c r="W23" s="32">
        <v>7899738</v>
      </c>
      <c r="X23" s="32">
        <v>1452306308</v>
      </c>
      <c r="Y23" s="32">
        <v>1373613695</v>
      </c>
      <c r="Z23" s="32">
        <v>1373613695</v>
      </c>
      <c r="AA23" s="32">
        <v>1373613695</v>
      </c>
    </row>
    <row r="24" spans="1:27" s="33" customFormat="1" ht="12" customHeight="1" x14ac:dyDescent="0.35">
      <c r="A24" s="41">
        <v>2019</v>
      </c>
      <c r="B24" s="6" t="s">
        <v>27</v>
      </c>
      <c r="C24" s="31" t="s">
        <v>77</v>
      </c>
      <c r="D24" s="30" t="s">
        <v>62</v>
      </c>
      <c r="E24" s="30" t="s">
        <v>63</v>
      </c>
      <c r="F24" s="30" t="s">
        <v>64</v>
      </c>
      <c r="G24" s="30" t="s">
        <v>78</v>
      </c>
      <c r="H24" s="30"/>
      <c r="I24" s="30"/>
      <c r="J24" s="30"/>
      <c r="K24" s="30"/>
      <c r="L24" s="30"/>
      <c r="M24" s="30" t="s">
        <v>31</v>
      </c>
      <c r="N24" s="30" t="s">
        <v>32</v>
      </c>
      <c r="O24" s="30" t="s">
        <v>33</v>
      </c>
      <c r="P24" s="35" t="s">
        <v>79</v>
      </c>
      <c r="Q24" s="32">
        <v>22000000000</v>
      </c>
      <c r="R24" s="32">
        <v>805938088</v>
      </c>
      <c r="S24" s="32">
        <v>172574309</v>
      </c>
      <c r="T24" s="37">
        <v>22633363779</v>
      </c>
      <c r="U24" s="32">
        <v>0</v>
      </c>
      <c r="V24" s="32">
        <v>22398293705.509998</v>
      </c>
      <c r="W24" s="32">
        <v>235070073.49000001</v>
      </c>
      <c r="X24" s="32">
        <v>22398290696.509998</v>
      </c>
      <c r="Y24" s="32">
        <v>21673347384.700001</v>
      </c>
      <c r="Z24" s="32">
        <v>21671926436.700001</v>
      </c>
      <c r="AA24" s="32">
        <v>21671926436.700001</v>
      </c>
    </row>
    <row r="25" spans="1:27" s="33" customFormat="1" ht="12" customHeight="1" x14ac:dyDescent="0.35">
      <c r="A25" s="41">
        <v>2019</v>
      </c>
      <c r="B25" s="6" t="s">
        <v>27</v>
      </c>
      <c r="C25" s="31" t="s">
        <v>77</v>
      </c>
      <c r="D25" s="30" t="s">
        <v>62</v>
      </c>
      <c r="E25" s="30" t="s">
        <v>63</v>
      </c>
      <c r="F25" s="30" t="s">
        <v>64</v>
      </c>
      <c r="G25" s="30" t="s">
        <v>78</v>
      </c>
      <c r="H25" s="30"/>
      <c r="I25" s="30"/>
      <c r="J25" s="30"/>
      <c r="K25" s="30"/>
      <c r="L25" s="30"/>
      <c r="M25" s="30" t="s">
        <v>31</v>
      </c>
      <c r="N25" s="30" t="s">
        <v>55</v>
      </c>
      <c r="O25" s="30" t="s">
        <v>33</v>
      </c>
      <c r="P25" s="35" t="s">
        <v>79</v>
      </c>
      <c r="Q25" s="32">
        <v>45766231773</v>
      </c>
      <c r="R25" s="32">
        <v>5235163367</v>
      </c>
      <c r="S25" s="32">
        <v>1087306273</v>
      </c>
      <c r="T25" s="37">
        <v>49914088867</v>
      </c>
      <c r="U25" s="32">
        <v>0</v>
      </c>
      <c r="V25" s="32">
        <v>49568863948.699997</v>
      </c>
      <c r="W25" s="32">
        <v>345224918.30000001</v>
      </c>
      <c r="X25" s="32">
        <v>49568848941.699997</v>
      </c>
      <c r="Y25" s="32">
        <v>48120948722.370003</v>
      </c>
      <c r="Z25" s="32">
        <v>48120213761.370003</v>
      </c>
      <c r="AA25" s="32">
        <v>48120213761.370003</v>
      </c>
    </row>
    <row r="26" spans="1:27" s="33" customFormat="1" ht="12" customHeight="1" x14ac:dyDescent="0.35">
      <c r="A26" s="41">
        <v>2019</v>
      </c>
      <c r="B26" s="6" t="s">
        <v>27</v>
      </c>
      <c r="C26" s="31" t="s">
        <v>80</v>
      </c>
      <c r="D26" s="30" t="s">
        <v>62</v>
      </c>
      <c r="E26" s="30" t="s">
        <v>63</v>
      </c>
      <c r="F26" s="30" t="s">
        <v>64</v>
      </c>
      <c r="G26" s="30" t="s">
        <v>81</v>
      </c>
      <c r="H26" s="30"/>
      <c r="I26" s="30"/>
      <c r="J26" s="30"/>
      <c r="K26" s="30"/>
      <c r="L26" s="30"/>
      <c r="M26" s="30" t="s">
        <v>31</v>
      </c>
      <c r="N26" s="30" t="s">
        <v>32</v>
      </c>
      <c r="O26" s="30" t="s">
        <v>33</v>
      </c>
      <c r="P26" s="35" t="s">
        <v>82</v>
      </c>
      <c r="Q26" s="32">
        <v>1165452988</v>
      </c>
      <c r="R26" s="32">
        <v>1043047012</v>
      </c>
      <c r="S26" s="32">
        <v>213978375</v>
      </c>
      <c r="T26" s="37">
        <v>1994521625</v>
      </c>
      <c r="U26" s="32">
        <v>0</v>
      </c>
      <c r="V26" s="32">
        <v>1929941247</v>
      </c>
      <c r="W26" s="32">
        <v>64580378</v>
      </c>
      <c r="X26" s="32">
        <v>1929941247</v>
      </c>
      <c r="Y26" s="32">
        <v>1692760252</v>
      </c>
      <c r="Z26" s="32">
        <v>1692760252</v>
      </c>
      <c r="AA26" s="32">
        <v>1692760252</v>
      </c>
    </row>
    <row r="27" spans="1:27" s="33" customFormat="1" ht="12" customHeight="1" x14ac:dyDescent="0.35">
      <c r="A27" s="41">
        <v>2019</v>
      </c>
      <c r="B27" s="6" t="s">
        <v>27</v>
      </c>
      <c r="C27" s="31" t="s">
        <v>83</v>
      </c>
      <c r="D27" s="30" t="s">
        <v>62</v>
      </c>
      <c r="E27" s="30" t="s">
        <v>63</v>
      </c>
      <c r="F27" s="30" t="s">
        <v>64</v>
      </c>
      <c r="G27" s="30" t="s">
        <v>84</v>
      </c>
      <c r="H27" s="30"/>
      <c r="I27" s="30"/>
      <c r="J27" s="30"/>
      <c r="K27" s="30"/>
      <c r="L27" s="30"/>
      <c r="M27" s="30" t="s">
        <v>31</v>
      </c>
      <c r="N27" s="30" t="s">
        <v>32</v>
      </c>
      <c r="O27" s="30" t="s">
        <v>33</v>
      </c>
      <c r="P27" s="35" t="s">
        <v>85</v>
      </c>
      <c r="Q27" s="32">
        <v>400000000</v>
      </c>
      <c r="R27" s="32">
        <v>703000000</v>
      </c>
      <c r="S27" s="32">
        <v>9367048</v>
      </c>
      <c r="T27" s="37">
        <v>1093632952</v>
      </c>
      <c r="U27" s="32">
        <v>0.89</v>
      </c>
      <c r="V27" s="32">
        <v>931807053.21000004</v>
      </c>
      <c r="W27" s="32">
        <v>161825897.90000001</v>
      </c>
      <c r="X27" s="32">
        <v>931807053.21000004</v>
      </c>
      <c r="Y27" s="32">
        <v>897531588.21000004</v>
      </c>
      <c r="Z27" s="32">
        <v>897531588.21000004</v>
      </c>
      <c r="AA27" s="32">
        <v>897531588.21000004</v>
      </c>
    </row>
    <row r="28" spans="1:27" s="33" customFormat="1" ht="12" customHeight="1" x14ac:dyDescent="0.35">
      <c r="A28" s="41">
        <v>2019</v>
      </c>
      <c r="B28" s="6" t="s">
        <v>27</v>
      </c>
      <c r="C28" s="31" t="s">
        <v>83</v>
      </c>
      <c r="D28" s="30" t="s">
        <v>62</v>
      </c>
      <c r="E28" s="30" t="s">
        <v>63</v>
      </c>
      <c r="F28" s="30" t="s">
        <v>64</v>
      </c>
      <c r="G28" s="30" t="s">
        <v>84</v>
      </c>
      <c r="H28" s="30"/>
      <c r="I28" s="30"/>
      <c r="J28" s="30"/>
      <c r="K28" s="30"/>
      <c r="L28" s="30"/>
      <c r="M28" s="30" t="s">
        <v>31</v>
      </c>
      <c r="N28" s="30" t="s">
        <v>55</v>
      </c>
      <c r="O28" s="30" t="s">
        <v>33</v>
      </c>
      <c r="P28" s="35" t="s">
        <v>85</v>
      </c>
      <c r="Q28" s="32">
        <v>1116389396</v>
      </c>
      <c r="R28" s="32">
        <v>0</v>
      </c>
      <c r="S28" s="32">
        <v>42089519</v>
      </c>
      <c r="T28" s="37">
        <v>1074299877</v>
      </c>
      <c r="U28" s="32">
        <v>0.6</v>
      </c>
      <c r="V28" s="32">
        <v>1028592534</v>
      </c>
      <c r="W28" s="32">
        <v>45707342.399999999</v>
      </c>
      <c r="X28" s="32">
        <v>1028592534</v>
      </c>
      <c r="Y28" s="32">
        <v>993836889</v>
      </c>
      <c r="Z28" s="32">
        <v>993836889</v>
      </c>
      <c r="AA28" s="32">
        <v>993836889</v>
      </c>
    </row>
    <row r="29" spans="1:27" s="33" customFormat="1" ht="12" customHeight="1" x14ac:dyDescent="0.35">
      <c r="A29" s="41">
        <v>2019</v>
      </c>
      <c r="B29" s="6" t="s">
        <v>27</v>
      </c>
      <c r="C29" s="31" t="s">
        <v>213</v>
      </c>
      <c r="D29" s="30" t="s">
        <v>62</v>
      </c>
      <c r="E29" s="30" t="s">
        <v>63</v>
      </c>
      <c r="F29" s="30" t="s">
        <v>64</v>
      </c>
      <c r="G29" s="30" t="s">
        <v>214</v>
      </c>
      <c r="H29" s="30"/>
      <c r="I29" s="30"/>
      <c r="J29" s="30"/>
      <c r="K29" s="30"/>
      <c r="L29" s="30"/>
      <c r="M29" s="30" t="s">
        <v>31</v>
      </c>
      <c r="N29" s="30" t="s">
        <v>32</v>
      </c>
      <c r="O29" s="30" t="s">
        <v>33</v>
      </c>
      <c r="P29" s="35" t="s">
        <v>215</v>
      </c>
      <c r="Q29" s="32">
        <v>500000000</v>
      </c>
      <c r="R29" s="32">
        <v>0</v>
      </c>
      <c r="S29" s="32">
        <v>0</v>
      </c>
      <c r="T29" s="37">
        <v>500000000</v>
      </c>
      <c r="U29" s="32">
        <v>0</v>
      </c>
      <c r="V29" s="32">
        <v>486535652</v>
      </c>
      <c r="W29" s="32">
        <v>13464348</v>
      </c>
      <c r="X29" s="32">
        <v>486535652</v>
      </c>
      <c r="Y29" s="32">
        <v>298262637</v>
      </c>
      <c r="Z29" s="32">
        <v>298262637</v>
      </c>
      <c r="AA29" s="32">
        <v>298262637</v>
      </c>
    </row>
    <row r="30" spans="1:27" s="33" customFormat="1" ht="12" customHeight="1" x14ac:dyDescent="0.35">
      <c r="A30" s="41">
        <v>2019</v>
      </c>
      <c r="B30" s="6" t="s">
        <v>27</v>
      </c>
      <c r="C30" s="31" t="s">
        <v>86</v>
      </c>
      <c r="D30" s="30" t="s">
        <v>62</v>
      </c>
      <c r="E30" s="30" t="s">
        <v>63</v>
      </c>
      <c r="F30" s="30" t="s">
        <v>64</v>
      </c>
      <c r="G30" s="30" t="s">
        <v>87</v>
      </c>
      <c r="H30" s="30" t="s">
        <v>0</v>
      </c>
      <c r="I30" s="30" t="s">
        <v>0</v>
      </c>
      <c r="J30" s="30" t="s">
        <v>0</v>
      </c>
      <c r="K30" s="30" t="s">
        <v>0</v>
      </c>
      <c r="L30" s="30" t="s">
        <v>0</v>
      </c>
      <c r="M30" s="30" t="s">
        <v>31</v>
      </c>
      <c r="N30" s="30" t="s">
        <v>55</v>
      </c>
      <c r="O30" s="30" t="s">
        <v>33</v>
      </c>
      <c r="P30" s="35" t="s">
        <v>88</v>
      </c>
      <c r="Q30" s="32">
        <v>0</v>
      </c>
      <c r="R30" s="32">
        <v>3201089384</v>
      </c>
      <c r="S30" s="32">
        <v>0</v>
      </c>
      <c r="T30" s="37">
        <v>3201089384</v>
      </c>
      <c r="U30" s="32">
        <v>0</v>
      </c>
      <c r="V30" s="32">
        <v>2928163040.27</v>
      </c>
      <c r="W30" s="32">
        <v>272926343.73000002</v>
      </c>
      <c r="X30" s="32">
        <v>2928163040.27</v>
      </c>
      <c r="Y30" s="32">
        <v>2376093683.77</v>
      </c>
      <c r="Z30" s="32">
        <v>2376093683.77</v>
      </c>
      <c r="AA30" s="32">
        <v>2376093683.77</v>
      </c>
    </row>
    <row r="31" spans="1:27" s="33" customFormat="1" ht="12" customHeight="1" x14ac:dyDescent="0.35">
      <c r="A31" s="41">
        <v>2019</v>
      </c>
      <c r="B31" s="6" t="s">
        <v>27</v>
      </c>
      <c r="C31" s="31" t="s">
        <v>92</v>
      </c>
      <c r="D31" s="30" t="s">
        <v>62</v>
      </c>
      <c r="E31" s="30" t="s">
        <v>93</v>
      </c>
      <c r="F31" s="30" t="s">
        <v>64</v>
      </c>
      <c r="G31" s="30" t="s">
        <v>94</v>
      </c>
      <c r="H31" s="30"/>
      <c r="I31" s="30"/>
      <c r="J31" s="30"/>
      <c r="K31" s="30"/>
      <c r="L31" s="30"/>
      <c r="M31" s="30" t="s">
        <v>31</v>
      </c>
      <c r="N31" s="30" t="s">
        <v>32</v>
      </c>
      <c r="O31" s="30" t="s">
        <v>33</v>
      </c>
      <c r="P31" s="35" t="s">
        <v>95</v>
      </c>
      <c r="Q31" s="32">
        <v>2592000000</v>
      </c>
      <c r="R31" s="32">
        <v>0</v>
      </c>
      <c r="S31" s="32">
        <v>0</v>
      </c>
      <c r="T31" s="37">
        <v>2592000000</v>
      </c>
      <c r="U31" s="32">
        <v>0</v>
      </c>
      <c r="V31" s="32">
        <v>2580483646.2800002</v>
      </c>
      <c r="W31" s="32">
        <v>11516353.720000001</v>
      </c>
      <c r="X31" s="32">
        <v>2580483646.2800002</v>
      </c>
      <c r="Y31" s="32">
        <v>1203793069.7</v>
      </c>
      <c r="Z31" s="32">
        <v>1203793069.7</v>
      </c>
      <c r="AA31" s="32">
        <v>1203793069.7</v>
      </c>
    </row>
    <row r="32" spans="1:27" s="33" customFormat="1" ht="12" customHeight="1" x14ac:dyDescent="0.35">
      <c r="A32" s="41">
        <v>2019</v>
      </c>
      <c r="B32" s="6" t="s">
        <v>27</v>
      </c>
      <c r="C32" s="31" t="s">
        <v>92</v>
      </c>
      <c r="D32" s="30" t="s">
        <v>62</v>
      </c>
      <c r="E32" s="30" t="s">
        <v>93</v>
      </c>
      <c r="F32" s="30" t="s">
        <v>64</v>
      </c>
      <c r="G32" s="30" t="s">
        <v>94</v>
      </c>
      <c r="H32" s="30"/>
      <c r="I32" s="30"/>
      <c r="J32" s="30"/>
      <c r="K32" s="30"/>
      <c r="L32" s="30"/>
      <c r="M32" s="30" t="s">
        <v>31</v>
      </c>
      <c r="N32" s="30" t="s">
        <v>55</v>
      </c>
      <c r="O32" s="30" t="s">
        <v>33</v>
      </c>
      <c r="P32" s="35" t="s">
        <v>95</v>
      </c>
      <c r="Q32" s="32">
        <v>4408000000</v>
      </c>
      <c r="R32" s="32">
        <v>0</v>
      </c>
      <c r="S32" s="32">
        <v>0</v>
      </c>
      <c r="T32" s="37">
        <v>4408000000</v>
      </c>
      <c r="U32" s="32">
        <v>0</v>
      </c>
      <c r="V32" s="32">
        <v>4370132610.7299995</v>
      </c>
      <c r="W32" s="32">
        <v>37867389.270000003</v>
      </c>
      <c r="X32" s="32">
        <v>4370132610.7299995</v>
      </c>
      <c r="Y32" s="32">
        <v>4234550678.02</v>
      </c>
      <c r="Z32" s="32">
        <v>4234550678.02</v>
      </c>
      <c r="AA32" s="32">
        <v>4234550678.02</v>
      </c>
    </row>
    <row r="33" spans="1:27" s="33" customFormat="1" ht="12" customHeight="1" x14ac:dyDescent="0.35">
      <c r="A33" s="41">
        <v>2019</v>
      </c>
      <c r="B33" s="6" t="s">
        <v>27</v>
      </c>
      <c r="C33" s="31" t="s">
        <v>96</v>
      </c>
      <c r="D33" s="30" t="s">
        <v>62</v>
      </c>
      <c r="E33" s="30" t="s">
        <v>93</v>
      </c>
      <c r="F33" s="30" t="s">
        <v>64</v>
      </c>
      <c r="G33" s="30" t="s">
        <v>97</v>
      </c>
      <c r="H33" s="30"/>
      <c r="I33" s="30"/>
      <c r="J33" s="30"/>
      <c r="K33" s="30"/>
      <c r="L33" s="30"/>
      <c r="M33" s="30" t="s">
        <v>31</v>
      </c>
      <c r="N33" s="30" t="s">
        <v>55</v>
      </c>
      <c r="O33" s="30" t="s">
        <v>33</v>
      </c>
      <c r="P33" s="35" t="s">
        <v>98</v>
      </c>
      <c r="Q33" s="32">
        <v>4650000000</v>
      </c>
      <c r="R33" s="32">
        <v>0</v>
      </c>
      <c r="S33" s="32">
        <v>1354561248</v>
      </c>
      <c r="T33" s="37">
        <v>3295438752</v>
      </c>
      <c r="U33" s="32">
        <v>0</v>
      </c>
      <c r="V33" s="32">
        <v>3265151752.5</v>
      </c>
      <c r="W33" s="32">
        <v>30286999.5</v>
      </c>
      <c r="X33" s="32">
        <v>3265151752.5</v>
      </c>
      <c r="Y33" s="32">
        <v>3103231521.5</v>
      </c>
      <c r="Z33" s="32">
        <v>3103231521.5</v>
      </c>
      <c r="AA33" s="32">
        <v>3103231521.5</v>
      </c>
    </row>
    <row r="34" spans="1:27" s="33" customFormat="1" ht="12" customHeight="1" x14ac:dyDescent="0.35">
      <c r="A34" s="41">
        <v>2019</v>
      </c>
      <c r="B34" s="6" t="s">
        <v>27</v>
      </c>
      <c r="C34" s="31" t="s">
        <v>99</v>
      </c>
      <c r="D34" s="30" t="s">
        <v>62</v>
      </c>
      <c r="E34" s="30" t="s">
        <v>93</v>
      </c>
      <c r="F34" s="30" t="s">
        <v>64</v>
      </c>
      <c r="G34" s="30" t="s">
        <v>100</v>
      </c>
      <c r="H34" s="30"/>
      <c r="I34" s="30"/>
      <c r="J34" s="30"/>
      <c r="K34" s="30"/>
      <c r="L34" s="30"/>
      <c r="M34" s="30" t="s">
        <v>31</v>
      </c>
      <c r="N34" s="30" t="s">
        <v>32</v>
      </c>
      <c r="O34" s="30" t="s">
        <v>33</v>
      </c>
      <c r="P34" s="35" t="s">
        <v>101</v>
      </c>
      <c r="Q34" s="32">
        <v>598010050</v>
      </c>
      <c r="R34" s="32">
        <v>0</v>
      </c>
      <c r="S34" s="32">
        <v>0</v>
      </c>
      <c r="T34" s="37">
        <v>598010050</v>
      </c>
      <c r="U34" s="32">
        <v>0</v>
      </c>
      <c r="V34" s="32">
        <v>597297707.78999996</v>
      </c>
      <c r="W34" s="32">
        <v>712342.21</v>
      </c>
      <c r="X34" s="32">
        <v>597297707.78999996</v>
      </c>
      <c r="Y34" s="32">
        <v>283601418.52999997</v>
      </c>
      <c r="Z34" s="32">
        <v>283601418.52999997</v>
      </c>
      <c r="AA34" s="32">
        <v>283601418.52999997</v>
      </c>
    </row>
    <row r="35" spans="1:27" s="33" customFormat="1" ht="12" customHeight="1" x14ac:dyDescent="0.35">
      <c r="A35" s="41">
        <v>2019</v>
      </c>
      <c r="B35" s="6" t="s">
        <v>27</v>
      </c>
      <c r="C35" s="31" t="s">
        <v>99</v>
      </c>
      <c r="D35" s="30" t="s">
        <v>62</v>
      </c>
      <c r="E35" s="30" t="s">
        <v>93</v>
      </c>
      <c r="F35" s="30" t="s">
        <v>64</v>
      </c>
      <c r="G35" s="30" t="s">
        <v>100</v>
      </c>
      <c r="H35" s="30"/>
      <c r="I35" s="30"/>
      <c r="J35" s="30"/>
      <c r="K35" s="30"/>
      <c r="L35" s="30"/>
      <c r="M35" s="30" t="s">
        <v>31</v>
      </c>
      <c r="N35" s="30" t="s">
        <v>55</v>
      </c>
      <c r="O35" s="30" t="s">
        <v>33</v>
      </c>
      <c r="P35" s="35" t="s">
        <v>101</v>
      </c>
      <c r="Q35" s="32">
        <v>0</v>
      </c>
      <c r="R35" s="32">
        <v>1344561248</v>
      </c>
      <c r="S35" s="32">
        <v>0</v>
      </c>
      <c r="T35" s="37">
        <v>1344561248</v>
      </c>
      <c r="U35" s="32">
        <v>0</v>
      </c>
      <c r="V35" s="32">
        <v>1341528894.74</v>
      </c>
      <c r="W35" s="32">
        <v>3032353.26</v>
      </c>
      <c r="X35" s="32">
        <v>1341528894.74</v>
      </c>
      <c r="Y35" s="32">
        <v>867480911.40999997</v>
      </c>
      <c r="Z35" s="32">
        <v>867480911.40999997</v>
      </c>
      <c r="AA35" s="32">
        <v>867480911.40999997</v>
      </c>
    </row>
    <row r="36" spans="1:27" s="33" customFormat="1" ht="12" customHeight="1" x14ac:dyDescent="0.35">
      <c r="A36" s="41">
        <v>2019</v>
      </c>
      <c r="B36" s="35" t="s">
        <v>105</v>
      </c>
      <c r="C36" s="31" t="s">
        <v>189</v>
      </c>
      <c r="D36" s="30" t="s">
        <v>29</v>
      </c>
      <c r="E36" s="30" t="s">
        <v>36</v>
      </c>
      <c r="F36" s="30" t="s">
        <v>36</v>
      </c>
      <c r="G36" s="30"/>
      <c r="H36" s="30"/>
      <c r="I36" s="30"/>
      <c r="J36" s="30"/>
      <c r="K36" s="30"/>
      <c r="L36" s="30"/>
      <c r="M36" s="30" t="s">
        <v>106</v>
      </c>
      <c r="N36" s="30" t="s">
        <v>65</v>
      </c>
      <c r="O36" s="30" t="s">
        <v>33</v>
      </c>
      <c r="P36" s="35" t="s">
        <v>190</v>
      </c>
      <c r="Q36" s="32">
        <v>84000000</v>
      </c>
      <c r="R36" s="32">
        <v>172000000</v>
      </c>
      <c r="S36" s="32">
        <v>0</v>
      </c>
      <c r="T36" s="37">
        <v>256000000</v>
      </c>
      <c r="U36" s="32">
        <v>0</v>
      </c>
      <c r="V36" s="32">
        <v>103657474</v>
      </c>
      <c r="W36" s="32">
        <v>152342526</v>
      </c>
      <c r="X36" s="32">
        <v>103657474</v>
      </c>
      <c r="Y36" s="32">
        <v>103656474</v>
      </c>
      <c r="Z36" s="32">
        <v>103656474</v>
      </c>
      <c r="AA36" s="32">
        <v>103656474</v>
      </c>
    </row>
    <row r="37" spans="1:27" s="33" customFormat="1" ht="12" customHeight="1" x14ac:dyDescent="0.35">
      <c r="A37" s="41">
        <v>2019</v>
      </c>
      <c r="B37" s="35" t="s">
        <v>105</v>
      </c>
      <c r="C37" s="31" t="s">
        <v>194</v>
      </c>
      <c r="D37" s="30" t="s">
        <v>29</v>
      </c>
      <c r="E37" s="30" t="s">
        <v>39</v>
      </c>
      <c r="F37" s="30" t="s">
        <v>32</v>
      </c>
      <c r="G37" s="30" t="s">
        <v>30</v>
      </c>
      <c r="H37" s="30" t="s">
        <v>195</v>
      </c>
      <c r="I37" s="30"/>
      <c r="J37" s="30"/>
      <c r="K37" s="30"/>
      <c r="L37" s="30"/>
      <c r="M37" s="30" t="s">
        <v>106</v>
      </c>
      <c r="N37" s="30" t="s">
        <v>65</v>
      </c>
      <c r="O37" s="30" t="s">
        <v>33</v>
      </c>
      <c r="P37" s="35" t="s">
        <v>196</v>
      </c>
      <c r="Q37" s="32">
        <v>74000000</v>
      </c>
      <c r="R37" s="32">
        <v>0</v>
      </c>
      <c r="S37" s="32">
        <v>0</v>
      </c>
      <c r="T37" s="37">
        <v>74000000</v>
      </c>
      <c r="U37" s="32">
        <v>0</v>
      </c>
      <c r="V37" s="32">
        <v>0</v>
      </c>
      <c r="W37" s="32">
        <v>74000000</v>
      </c>
      <c r="X37" s="32">
        <v>0</v>
      </c>
      <c r="Y37" s="32">
        <v>0</v>
      </c>
      <c r="Z37" s="32">
        <v>0</v>
      </c>
      <c r="AA37" s="32">
        <v>0</v>
      </c>
    </row>
    <row r="38" spans="1:27" s="33" customFormat="1" ht="12" customHeight="1" x14ac:dyDescent="0.35">
      <c r="A38" s="41">
        <v>2019</v>
      </c>
      <c r="B38" s="35" t="s">
        <v>105</v>
      </c>
      <c r="C38" s="31" t="s">
        <v>51</v>
      </c>
      <c r="D38" s="30" t="s">
        <v>29</v>
      </c>
      <c r="E38" s="30" t="s">
        <v>52</v>
      </c>
      <c r="F38" s="30" t="s">
        <v>30</v>
      </c>
      <c r="G38" s="30"/>
      <c r="H38" s="30"/>
      <c r="I38" s="30"/>
      <c r="J38" s="30"/>
      <c r="K38" s="30"/>
      <c r="L38" s="30"/>
      <c r="M38" s="30" t="s">
        <v>106</v>
      </c>
      <c r="N38" s="30" t="s">
        <v>65</v>
      </c>
      <c r="O38" s="30" t="s">
        <v>33</v>
      </c>
      <c r="P38" s="35" t="s">
        <v>53</v>
      </c>
      <c r="Q38" s="32">
        <v>188000000</v>
      </c>
      <c r="R38" s="32">
        <v>0</v>
      </c>
      <c r="S38" s="32">
        <v>172000000</v>
      </c>
      <c r="T38" s="37">
        <v>16000000</v>
      </c>
      <c r="U38" s="32">
        <v>0</v>
      </c>
      <c r="V38" s="32">
        <v>13573759.810000001</v>
      </c>
      <c r="W38" s="32">
        <v>2426240.19</v>
      </c>
      <c r="X38" s="32">
        <v>13573759.810000001</v>
      </c>
      <c r="Y38" s="32">
        <v>13573759.810000001</v>
      </c>
      <c r="Z38" s="32">
        <v>4576597.17</v>
      </c>
      <c r="AA38" s="32">
        <v>4576597.17</v>
      </c>
    </row>
    <row r="39" spans="1:27" s="33" customFormat="1" ht="12" customHeight="1" x14ac:dyDescent="0.35">
      <c r="A39" s="41">
        <v>2019</v>
      </c>
      <c r="B39" s="35" t="s">
        <v>105</v>
      </c>
      <c r="C39" s="31" t="s">
        <v>54</v>
      </c>
      <c r="D39" s="30" t="s">
        <v>29</v>
      </c>
      <c r="E39" s="30" t="s">
        <v>52</v>
      </c>
      <c r="F39" s="30" t="s">
        <v>46</v>
      </c>
      <c r="G39" s="30" t="s">
        <v>30</v>
      </c>
      <c r="H39" s="30"/>
      <c r="I39" s="30"/>
      <c r="J39" s="30"/>
      <c r="K39" s="30"/>
      <c r="L39" s="30"/>
      <c r="M39" s="30" t="s">
        <v>106</v>
      </c>
      <c r="N39" s="30" t="s">
        <v>65</v>
      </c>
      <c r="O39" s="30" t="s">
        <v>33</v>
      </c>
      <c r="P39" s="35" t="s">
        <v>57</v>
      </c>
      <c r="Q39" s="32">
        <v>23000000</v>
      </c>
      <c r="R39" s="32">
        <v>0</v>
      </c>
      <c r="S39" s="32">
        <v>0</v>
      </c>
      <c r="T39" s="37">
        <v>23000000</v>
      </c>
      <c r="U39" s="32">
        <v>0</v>
      </c>
      <c r="V39" s="32">
        <v>5593200</v>
      </c>
      <c r="W39" s="32">
        <v>17406800</v>
      </c>
      <c r="X39" s="32">
        <v>5593200</v>
      </c>
      <c r="Y39" s="32">
        <v>5593200</v>
      </c>
      <c r="Z39" s="32">
        <v>5593200</v>
      </c>
      <c r="AA39" s="32">
        <v>5593200</v>
      </c>
    </row>
    <row r="40" spans="1:27" s="33" customFormat="1" ht="12" customHeight="1" x14ac:dyDescent="0.35">
      <c r="A40" s="41">
        <v>2019</v>
      </c>
      <c r="B40" s="35" t="s">
        <v>105</v>
      </c>
      <c r="C40" s="31" t="s">
        <v>107</v>
      </c>
      <c r="D40" s="30" t="s">
        <v>62</v>
      </c>
      <c r="E40" s="30" t="s">
        <v>63</v>
      </c>
      <c r="F40" s="30" t="s">
        <v>64</v>
      </c>
      <c r="G40" s="30" t="s">
        <v>108</v>
      </c>
      <c r="H40" s="30"/>
      <c r="I40" s="30"/>
      <c r="J40" s="30"/>
      <c r="K40" s="30"/>
      <c r="L40" s="30"/>
      <c r="M40" s="30" t="s">
        <v>31</v>
      </c>
      <c r="N40" s="30" t="s">
        <v>55</v>
      </c>
      <c r="O40" s="30" t="s">
        <v>56</v>
      </c>
      <c r="P40" s="35" t="s">
        <v>109</v>
      </c>
      <c r="Q40" s="32">
        <v>0</v>
      </c>
      <c r="R40" s="32">
        <v>16324425392</v>
      </c>
      <c r="S40" s="32">
        <v>0</v>
      </c>
      <c r="T40" s="37">
        <v>16324425392</v>
      </c>
      <c r="U40" s="32">
        <v>0</v>
      </c>
      <c r="V40" s="32">
        <v>15075787554.370001</v>
      </c>
      <c r="W40" s="32">
        <v>1248637837.6300001</v>
      </c>
      <c r="X40" s="32">
        <v>15075787554.370001</v>
      </c>
      <c r="Y40" s="32">
        <v>14354664720.41</v>
      </c>
      <c r="Z40" s="32">
        <v>14350457143.93</v>
      </c>
      <c r="AA40" s="32">
        <v>14350457143.93</v>
      </c>
    </row>
    <row r="41" spans="1:27" s="33" customFormat="1" ht="12" customHeight="1" x14ac:dyDescent="0.35">
      <c r="A41" s="41">
        <v>2019</v>
      </c>
      <c r="B41" s="35" t="s">
        <v>105</v>
      </c>
      <c r="C41" s="31" t="s">
        <v>107</v>
      </c>
      <c r="D41" s="30" t="s">
        <v>62</v>
      </c>
      <c r="E41" s="30" t="s">
        <v>63</v>
      </c>
      <c r="F41" s="30" t="s">
        <v>64</v>
      </c>
      <c r="G41" s="30" t="s">
        <v>108</v>
      </c>
      <c r="H41" s="30"/>
      <c r="I41" s="30"/>
      <c r="J41" s="30"/>
      <c r="K41" s="30"/>
      <c r="L41" s="30"/>
      <c r="M41" s="30" t="s">
        <v>106</v>
      </c>
      <c r="N41" s="30" t="s">
        <v>65</v>
      </c>
      <c r="O41" s="30" t="s">
        <v>33</v>
      </c>
      <c r="P41" s="35" t="s">
        <v>109</v>
      </c>
      <c r="Q41" s="32">
        <v>3686000000</v>
      </c>
      <c r="R41" s="32">
        <v>8691798982.1200008</v>
      </c>
      <c r="S41" s="32">
        <v>0.12</v>
      </c>
      <c r="T41" s="37">
        <v>12377798982</v>
      </c>
      <c r="U41" s="32">
        <v>0</v>
      </c>
      <c r="V41" s="32">
        <v>10458752284.73</v>
      </c>
      <c r="W41" s="32">
        <v>1919046697.27</v>
      </c>
      <c r="X41" s="32">
        <v>10458752276.73</v>
      </c>
      <c r="Y41" s="32">
        <v>8360379070.4300003</v>
      </c>
      <c r="Z41" s="32">
        <v>8341297772.71</v>
      </c>
      <c r="AA41" s="32">
        <v>8341297772.71</v>
      </c>
    </row>
    <row r="42" spans="1:27" s="33" customFormat="1" ht="12" customHeight="1" x14ac:dyDescent="0.35">
      <c r="A42" s="41">
        <v>2019</v>
      </c>
      <c r="B42" s="6" t="s">
        <v>110</v>
      </c>
      <c r="C42" s="31" t="s">
        <v>28</v>
      </c>
      <c r="D42" s="30" t="s">
        <v>29</v>
      </c>
      <c r="E42" s="30" t="s">
        <v>30</v>
      </c>
      <c r="F42" s="30" t="s">
        <v>30</v>
      </c>
      <c r="G42" s="30" t="s">
        <v>30</v>
      </c>
      <c r="H42" s="30"/>
      <c r="I42" s="30"/>
      <c r="J42" s="30"/>
      <c r="K42" s="30"/>
      <c r="L42" s="30"/>
      <c r="M42" s="30" t="s">
        <v>31</v>
      </c>
      <c r="N42" s="30" t="s">
        <v>32</v>
      </c>
      <c r="O42" s="30" t="s">
        <v>33</v>
      </c>
      <c r="P42" s="35" t="s">
        <v>34</v>
      </c>
      <c r="Q42" s="32">
        <v>32012000000</v>
      </c>
      <c r="R42" s="32">
        <v>0</v>
      </c>
      <c r="S42" s="32">
        <v>1490000000</v>
      </c>
      <c r="T42" s="37">
        <v>30522000000</v>
      </c>
      <c r="U42" s="32">
        <v>0</v>
      </c>
      <c r="V42" s="32">
        <v>30274000912</v>
      </c>
      <c r="W42" s="32">
        <v>247999088</v>
      </c>
      <c r="X42" s="32">
        <v>30274000912</v>
      </c>
      <c r="Y42" s="32">
        <v>30274000912</v>
      </c>
      <c r="Z42" s="32">
        <v>30272140244</v>
      </c>
      <c r="AA42" s="32">
        <v>30272140244</v>
      </c>
    </row>
    <row r="43" spans="1:27" s="33" customFormat="1" ht="12" customHeight="1" x14ac:dyDescent="0.35">
      <c r="A43" s="41">
        <v>2019</v>
      </c>
      <c r="B43" s="6" t="s">
        <v>110</v>
      </c>
      <c r="C43" s="31" t="s">
        <v>35</v>
      </c>
      <c r="D43" s="30" t="s">
        <v>29</v>
      </c>
      <c r="E43" s="30" t="s">
        <v>30</v>
      </c>
      <c r="F43" s="30" t="s">
        <v>30</v>
      </c>
      <c r="G43" s="30" t="s">
        <v>36</v>
      </c>
      <c r="H43" s="30"/>
      <c r="I43" s="30"/>
      <c r="J43" s="30"/>
      <c r="K43" s="30"/>
      <c r="L43" s="30"/>
      <c r="M43" s="30" t="s">
        <v>31</v>
      </c>
      <c r="N43" s="30" t="s">
        <v>32</v>
      </c>
      <c r="O43" s="30" t="s">
        <v>33</v>
      </c>
      <c r="P43" s="35" t="s">
        <v>37</v>
      </c>
      <c r="Q43" s="32">
        <v>10383000000</v>
      </c>
      <c r="R43" s="32">
        <v>100000000</v>
      </c>
      <c r="S43" s="32">
        <v>0</v>
      </c>
      <c r="T43" s="37">
        <v>10483000000</v>
      </c>
      <c r="U43" s="32">
        <v>0</v>
      </c>
      <c r="V43" s="32">
        <v>10092531894</v>
      </c>
      <c r="W43" s="32">
        <v>390468106</v>
      </c>
      <c r="X43" s="32">
        <v>10085676468</v>
      </c>
      <c r="Y43" s="32">
        <v>10085450588</v>
      </c>
      <c r="Z43" s="32">
        <v>10085450588</v>
      </c>
      <c r="AA43" s="32">
        <v>10085450588</v>
      </c>
    </row>
    <row r="44" spans="1:27" s="33" customFormat="1" ht="12" customHeight="1" x14ac:dyDescent="0.35">
      <c r="A44" s="41">
        <v>2019</v>
      </c>
      <c r="B44" s="6" t="s">
        <v>110</v>
      </c>
      <c r="C44" s="31" t="s">
        <v>38</v>
      </c>
      <c r="D44" s="30" t="s">
        <v>29</v>
      </c>
      <c r="E44" s="30" t="s">
        <v>30</v>
      </c>
      <c r="F44" s="30" t="s">
        <v>30</v>
      </c>
      <c r="G44" s="30" t="s">
        <v>39</v>
      </c>
      <c r="H44" s="30"/>
      <c r="I44" s="30"/>
      <c r="J44" s="30"/>
      <c r="K44" s="30"/>
      <c r="L44" s="30"/>
      <c r="M44" s="30" t="s">
        <v>31</v>
      </c>
      <c r="N44" s="30" t="s">
        <v>32</v>
      </c>
      <c r="O44" s="30" t="s">
        <v>33</v>
      </c>
      <c r="P44" s="35" t="s">
        <v>40</v>
      </c>
      <c r="Q44" s="32">
        <v>1558000000</v>
      </c>
      <c r="R44" s="32">
        <v>1390000000</v>
      </c>
      <c r="S44" s="32">
        <v>0</v>
      </c>
      <c r="T44" s="37">
        <v>2948000000</v>
      </c>
      <c r="U44" s="32">
        <v>0</v>
      </c>
      <c r="V44" s="32">
        <v>2821375768</v>
      </c>
      <c r="W44" s="32">
        <v>126624232</v>
      </c>
      <c r="X44" s="32">
        <v>2821375768</v>
      </c>
      <c r="Y44" s="32">
        <v>2821375768</v>
      </c>
      <c r="Z44" s="32">
        <v>2821375768</v>
      </c>
      <c r="AA44" s="32">
        <v>2821375768</v>
      </c>
    </row>
    <row r="45" spans="1:27" s="33" customFormat="1" ht="12" customHeight="1" x14ac:dyDescent="0.35">
      <c r="A45" s="41">
        <v>2019</v>
      </c>
      <c r="B45" s="6" t="s">
        <v>110</v>
      </c>
      <c r="C45" s="31" t="s">
        <v>216</v>
      </c>
      <c r="D45" s="30" t="s">
        <v>29</v>
      </c>
      <c r="E45" s="30" t="s">
        <v>36</v>
      </c>
      <c r="F45" s="30" t="s">
        <v>30</v>
      </c>
      <c r="G45" s="30"/>
      <c r="H45" s="30"/>
      <c r="I45" s="30"/>
      <c r="J45" s="30"/>
      <c r="K45" s="30"/>
      <c r="L45" s="30"/>
      <c r="M45" s="30" t="s">
        <v>31</v>
      </c>
      <c r="N45" s="30" t="s">
        <v>32</v>
      </c>
      <c r="O45" s="30" t="s">
        <v>33</v>
      </c>
      <c r="P45" s="35" t="s">
        <v>217</v>
      </c>
      <c r="Q45" s="32">
        <v>16000000</v>
      </c>
      <c r="R45" s="32">
        <v>0</v>
      </c>
      <c r="S45" s="32">
        <v>16000000</v>
      </c>
      <c r="T45" s="37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</row>
    <row r="46" spans="1:27" s="33" customFormat="1" ht="12" customHeight="1" x14ac:dyDescent="0.35">
      <c r="A46" s="41">
        <v>2019</v>
      </c>
      <c r="B46" s="6" t="s">
        <v>110</v>
      </c>
      <c r="C46" s="31" t="s">
        <v>189</v>
      </c>
      <c r="D46" s="30" t="s">
        <v>29</v>
      </c>
      <c r="E46" s="30" t="s">
        <v>36</v>
      </c>
      <c r="F46" s="30" t="s">
        <v>36</v>
      </c>
      <c r="G46" s="30"/>
      <c r="H46" s="30"/>
      <c r="I46" s="30"/>
      <c r="J46" s="30"/>
      <c r="K46" s="30"/>
      <c r="L46" s="30"/>
      <c r="M46" s="30" t="s">
        <v>31</v>
      </c>
      <c r="N46" s="30" t="s">
        <v>32</v>
      </c>
      <c r="O46" s="30" t="s">
        <v>33</v>
      </c>
      <c r="P46" s="35" t="s">
        <v>190</v>
      </c>
      <c r="Q46" s="32">
        <v>11204000000</v>
      </c>
      <c r="R46" s="32">
        <v>176000000</v>
      </c>
      <c r="S46" s="32">
        <v>0</v>
      </c>
      <c r="T46" s="37">
        <v>11380000000</v>
      </c>
      <c r="U46" s="32">
        <v>0</v>
      </c>
      <c r="V46" s="32">
        <v>11340708640.66</v>
      </c>
      <c r="W46" s="32">
        <v>39291359.340000004</v>
      </c>
      <c r="X46" s="32">
        <v>11200791911.83</v>
      </c>
      <c r="Y46" s="32">
        <v>10660945649.389999</v>
      </c>
      <c r="Z46" s="32">
        <v>10659356666.389999</v>
      </c>
      <c r="AA46" s="32">
        <v>10659356666.389999</v>
      </c>
    </row>
    <row r="47" spans="1:27" s="33" customFormat="1" ht="12" customHeight="1" x14ac:dyDescent="0.35">
      <c r="A47" s="41">
        <v>2019</v>
      </c>
      <c r="B47" s="6" t="s">
        <v>110</v>
      </c>
      <c r="C47" s="31" t="s">
        <v>189</v>
      </c>
      <c r="D47" s="30" t="s">
        <v>29</v>
      </c>
      <c r="E47" s="30" t="s">
        <v>36</v>
      </c>
      <c r="F47" s="30" t="s">
        <v>36</v>
      </c>
      <c r="G47" s="30"/>
      <c r="H47" s="30"/>
      <c r="I47" s="30"/>
      <c r="J47" s="30"/>
      <c r="K47" s="30"/>
      <c r="L47" s="30"/>
      <c r="M47" s="30" t="s">
        <v>106</v>
      </c>
      <c r="N47" s="30" t="s">
        <v>65</v>
      </c>
      <c r="O47" s="30" t="s">
        <v>33</v>
      </c>
      <c r="P47" s="35" t="s">
        <v>190</v>
      </c>
      <c r="Q47" s="32">
        <v>3207000000</v>
      </c>
      <c r="R47" s="32">
        <v>0</v>
      </c>
      <c r="S47" s="32">
        <v>0</v>
      </c>
      <c r="T47" s="37">
        <v>3207000000</v>
      </c>
      <c r="U47" s="32">
        <v>0</v>
      </c>
      <c r="V47" s="32">
        <v>3154326476.3499999</v>
      </c>
      <c r="W47" s="32">
        <v>52673523.649999999</v>
      </c>
      <c r="X47" s="32">
        <v>3150826687.1399999</v>
      </c>
      <c r="Y47" s="32">
        <v>3118911202.1399999</v>
      </c>
      <c r="Z47" s="32">
        <v>3074286607.1399999</v>
      </c>
      <c r="AA47" s="32">
        <v>3074286607.1399999</v>
      </c>
    </row>
    <row r="48" spans="1:27" s="33" customFormat="1" ht="12" customHeight="1" x14ac:dyDescent="0.35">
      <c r="A48" s="41">
        <v>2019</v>
      </c>
      <c r="B48" s="6" t="s">
        <v>110</v>
      </c>
      <c r="C48" s="31" t="s">
        <v>194</v>
      </c>
      <c r="D48" s="30" t="s">
        <v>29</v>
      </c>
      <c r="E48" s="30" t="s">
        <v>39</v>
      </c>
      <c r="F48" s="30" t="s">
        <v>32</v>
      </c>
      <c r="G48" s="30" t="s">
        <v>30</v>
      </c>
      <c r="H48" s="30" t="s">
        <v>195</v>
      </c>
      <c r="I48" s="30"/>
      <c r="J48" s="30"/>
      <c r="K48" s="30"/>
      <c r="L48" s="30"/>
      <c r="M48" s="30" t="s">
        <v>106</v>
      </c>
      <c r="N48" s="30" t="s">
        <v>65</v>
      </c>
      <c r="O48" s="30" t="s">
        <v>33</v>
      </c>
      <c r="P48" s="35" t="s">
        <v>196</v>
      </c>
      <c r="Q48" s="32">
        <v>31000000</v>
      </c>
      <c r="R48" s="32">
        <v>0</v>
      </c>
      <c r="S48" s="32">
        <v>0</v>
      </c>
      <c r="T48" s="37">
        <v>31000000</v>
      </c>
      <c r="U48" s="32">
        <v>0</v>
      </c>
      <c r="V48" s="32">
        <v>3376990</v>
      </c>
      <c r="W48" s="32">
        <v>27623010</v>
      </c>
      <c r="X48" s="32">
        <v>3376990</v>
      </c>
      <c r="Y48" s="32">
        <v>3376990</v>
      </c>
      <c r="Z48" s="32">
        <v>0</v>
      </c>
      <c r="AA48" s="32">
        <v>0</v>
      </c>
    </row>
    <row r="49" spans="1:27" s="33" customFormat="1" ht="12" customHeight="1" x14ac:dyDescent="0.35">
      <c r="A49" s="41">
        <v>2019</v>
      </c>
      <c r="B49" s="6" t="s">
        <v>110</v>
      </c>
      <c r="C49" s="31" t="s">
        <v>197</v>
      </c>
      <c r="D49" s="30" t="s">
        <v>29</v>
      </c>
      <c r="E49" s="30" t="s">
        <v>39</v>
      </c>
      <c r="F49" s="30" t="s">
        <v>32</v>
      </c>
      <c r="G49" s="30" t="s">
        <v>30</v>
      </c>
      <c r="H49" s="30" t="s">
        <v>198</v>
      </c>
      <c r="I49" s="30"/>
      <c r="J49" s="30"/>
      <c r="K49" s="30"/>
      <c r="L49" s="30"/>
      <c r="M49" s="30" t="s">
        <v>106</v>
      </c>
      <c r="N49" s="30" t="s">
        <v>65</v>
      </c>
      <c r="O49" s="30" t="s">
        <v>33</v>
      </c>
      <c r="P49" s="35" t="s">
        <v>199</v>
      </c>
      <c r="Q49" s="32">
        <v>29000000</v>
      </c>
      <c r="R49" s="32">
        <v>43000000</v>
      </c>
      <c r="S49" s="32">
        <v>0</v>
      </c>
      <c r="T49" s="37">
        <v>72000000</v>
      </c>
      <c r="U49" s="32">
        <v>0</v>
      </c>
      <c r="V49" s="32">
        <v>64725362</v>
      </c>
      <c r="W49" s="32">
        <v>7274638</v>
      </c>
      <c r="X49" s="32">
        <v>64725362</v>
      </c>
      <c r="Y49" s="32">
        <v>64725362</v>
      </c>
      <c r="Z49" s="32">
        <v>64725362</v>
      </c>
      <c r="AA49" s="32">
        <v>64725362</v>
      </c>
    </row>
    <row r="50" spans="1:27" s="33" customFormat="1" ht="12" customHeight="1" x14ac:dyDescent="0.35">
      <c r="A50" s="41">
        <v>2019</v>
      </c>
      <c r="B50" s="6" t="s">
        <v>110</v>
      </c>
      <c r="C50" s="31" t="s">
        <v>51</v>
      </c>
      <c r="D50" s="30" t="s">
        <v>29</v>
      </c>
      <c r="E50" s="30" t="s">
        <v>52</v>
      </c>
      <c r="F50" s="30" t="s">
        <v>30</v>
      </c>
      <c r="G50" s="30"/>
      <c r="H50" s="30"/>
      <c r="I50" s="30"/>
      <c r="J50" s="30"/>
      <c r="K50" s="30"/>
      <c r="L50" s="30"/>
      <c r="M50" s="30" t="s">
        <v>31</v>
      </c>
      <c r="N50" s="30" t="s">
        <v>32</v>
      </c>
      <c r="O50" s="30" t="s">
        <v>33</v>
      </c>
      <c r="P50" s="35" t="s">
        <v>53</v>
      </c>
      <c r="Q50" s="32">
        <v>773000000</v>
      </c>
      <c r="R50" s="32">
        <v>0</v>
      </c>
      <c r="S50" s="32">
        <v>129260600</v>
      </c>
      <c r="T50" s="37">
        <v>643739400</v>
      </c>
      <c r="U50" s="32">
        <v>0</v>
      </c>
      <c r="V50" s="32">
        <v>439672431.94</v>
      </c>
      <c r="W50" s="32">
        <v>204066968.06</v>
      </c>
      <c r="X50" s="32">
        <v>439672431.94</v>
      </c>
      <c r="Y50" s="32">
        <v>439672431.94</v>
      </c>
      <c r="Z50" s="32">
        <v>439672431.94</v>
      </c>
      <c r="AA50" s="32">
        <v>439672431.94</v>
      </c>
    </row>
    <row r="51" spans="1:27" s="33" customFormat="1" ht="12" customHeight="1" x14ac:dyDescent="0.35">
      <c r="A51" s="41">
        <v>2019</v>
      </c>
      <c r="B51" s="6" t="s">
        <v>110</v>
      </c>
      <c r="C51" s="31" t="s">
        <v>167</v>
      </c>
      <c r="D51" s="30" t="s">
        <v>29</v>
      </c>
      <c r="E51" s="30" t="s">
        <v>52</v>
      </c>
      <c r="F51" s="30" t="s">
        <v>36</v>
      </c>
      <c r="G51" s="30"/>
      <c r="H51" s="30"/>
      <c r="I51" s="30"/>
      <c r="J51" s="30"/>
      <c r="K51" s="30"/>
      <c r="L51" s="30"/>
      <c r="M51" s="30" t="s">
        <v>31</v>
      </c>
      <c r="N51" s="30" t="s">
        <v>32</v>
      </c>
      <c r="O51" s="30" t="s">
        <v>33</v>
      </c>
      <c r="P51" s="35" t="s">
        <v>168</v>
      </c>
      <c r="Q51" s="32">
        <v>0</v>
      </c>
      <c r="R51" s="32">
        <v>12600</v>
      </c>
      <c r="S51" s="32">
        <v>0</v>
      </c>
      <c r="T51" s="37">
        <v>12600</v>
      </c>
      <c r="U51" s="32">
        <v>0</v>
      </c>
      <c r="V51" s="32">
        <v>0</v>
      </c>
      <c r="W51" s="32">
        <v>12600</v>
      </c>
      <c r="X51" s="32">
        <v>0</v>
      </c>
      <c r="Y51" s="32">
        <v>0</v>
      </c>
      <c r="Z51" s="32">
        <v>0</v>
      </c>
      <c r="AA51" s="32">
        <v>0</v>
      </c>
    </row>
    <row r="52" spans="1:27" s="33" customFormat="1" ht="12" customHeight="1" x14ac:dyDescent="0.35">
      <c r="A52" s="41">
        <v>2019</v>
      </c>
      <c r="B52" s="6" t="s">
        <v>110</v>
      </c>
      <c r="C52" s="31" t="s">
        <v>142</v>
      </c>
      <c r="D52" s="30" t="s">
        <v>29</v>
      </c>
      <c r="E52" s="30" t="s">
        <v>52</v>
      </c>
      <c r="F52" s="30" t="s">
        <v>39</v>
      </c>
      <c r="G52" s="30"/>
      <c r="H52" s="30"/>
      <c r="I52" s="30"/>
      <c r="J52" s="30"/>
      <c r="K52" s="30"/>
      <c r="L52" s="30"/>
      <c r="M52" s="30" t="s">
        <v>31</v>
      </c>
      <c r="N52" s="30" t="s">
        <v>32</v>
      </c>
      <c r="O52" s="30" t="s">
        <v>33</v>
      </c>
      <c r="P52" s="35" t="s">
        <v>143</v>
      </c>
      <c r="Q52" s="32">
        <v>50000000</v>
      </c>
      <c r="R52" s="32">
        <v>0</v>
      </c>
      <c r="S52" s="32">
        <v>50000000</v>
      </c>
      <c r="T52" s="37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</row>
    <row r="53" spans="1:27" s="33" customFormat="1" ht="12" customHeight="1" x14ac:dyDescent="0.35">
      <c r="A53" s="41">
        <v>2019</v>
      </c>
      <c r="B53" s="6" t="s">
        <v>110</v>
      </c>
      <c r="C53" s="31" t="s">
        <v>54</v>
      </c>
      <c r="D53" s="30" t="s">
        <v>29</v>
      </c>
      <c r="E53" s="30" t="s">
        <v>52</v>
      </c>
      <c r="F53" s="30" t="s">
        <v>46</v>
      </c>
      <c r="G53" s="30" t="s">
        <v>30</v>
      </c>
      <c r="H53" s="30"/>
      <c r="I53" s="30"/>
      <c r="J53" s="30"/>
      <c r="K53" s="30"/>
      <c r="L53" s="30"/>
      <c r="M53" s="30" t="s">
        <v>106</v>
      </c>
      <c r="N53" s="30" t="s">
        <v>65</v>
      </c>
      <c r="O53" s="30" t="s">
        <v>33</v>
      </c>
      <c r="P53" s="35" t="s">
        <v>57</v>
      </c>
      <c r="Q53" s="32">
        <v>264000000</v>
      </c>
      <c r="R53" s="32">
        <v>0</v>
      </c>
      <c r="S53" s="32">
        <v>0</v>
      </c>
      <c r="T53" s="37">
        <v>264000000</v>
      </c>
      <c r="U53" s="32">
        <v>0</v>
      </c>
      <c r="V53" s="32">
        <v>207950800</v>
      </c>
      <c r="W53" s="32">
        <v>56049200</v>
      </c>
      <c r="X53" s="32">
        <v>207950800</v>
      </c>
      <c r="Y53" s="32">
        <v>207950800</v>
      </c>
      <c r="Z53" s="32">
        <v>207950800</v>
      </c>
      <c r="AA53" s="32">
        <v>207950800</v>
      </c>
    </row>
    <row r="54" spans="1:27" s="33" customFormat="1" ht="12" customHeight="1" x14ac:dyDescent="0.35">
      <c r="A54" s="41">
        <v>2019</v>
      </c>
      <c r="B54" s="6" t="s">
        <v>110</v>
      </c>
      <c r="C54" s="31" t="s">
        <v>218</v>
      </c>
      <c r="D54" s="30" t="s">
        <v>29</v>
      </c>
      <c r="E54" s="30" t="s">
        <v>52</v>
      </c>
      <c r="F54" s="30" t="s">
        <v>46</v>
      </c>
      <c r="G54" s="30" t="s">
        <v>46</v>
      </c>
      <c r="H54" s="30"/>
      <c r="I54" s="30"/>
      <c r="J54" s="30"/>
      <c r="K54" s="30"/>
      <c r="L54" s="30"/>
      <c r="M54" s="30" t="s">
        <v>31</v>
      </c>
      <c r="N54" s="30" t="s">
        <v>32</v>
      </c>
      <c r="O54" s="30" t="s">
        <v>33</v>
      </c>
      <c r="P54" s="35" t="s">
        <v>219</v>
      </c>
      <c r="Q54" s="32">
        <v>0</v>
      </c>
      <c r="R54" s="32">
        <v>19248000</v>
      </c>
      <c r="S54" s="32">
        <v>0</v>
      </c>
      <c r="T54" s="37">
        <v>19248000</v>
      </c>
      <c r="U54" s="32">
        <v>0</v>
      </c>
      <c r="V54" s="32">
        <v>19248000</v>
      </c>
      <c r="W54" s="32">
        <v>0</v>
      </c>
      <c r="X54" s="32">
        <v>19248000</v>
      </c>
      <c r="Y54" s="32">
        <v>19248000</v>
      </c>
      <c r="Z54" s="32">
        <v>19248000</v>
      </c>
      <c r="AA54" s="32">
        <v>19248000</v>
      </c>
    </row>
    <row r="55" spans="1:27" s="33" customFormat="1" ht="12" customHeight="1" x14ac:dyDescent="0.35">
      <c r="A55" s="41">
        <v>2019</v>
      </c>
      <c r="B55" s="6" t="s">
        <v>110</v>
      </c>
      <c r="C55" s="31" t="s">
        <v>58</v>
      </c>
      <c r="D55" s="30" t="s">
        <v>29</v>
      </c>
      <c r="E55" s="30" t="s">
        <v>52</v>
      </c>
      <c r="F55" s="30" t="s">
        <v>59</v>
      </c>
      <c r="G55" s="30"/>
      <c r="H55" s="30"/>
      <c r="I55" s="30"/>
      <c r="J55" s="30"/>
      <c r="K55" s="30"/>
      <c r="L55" s="30"/>
      <c r="M55" s="30" t="s">
        <v>106</v>
      </c>
      <c r="N55" s="30" t="s">
        <v>65</v>
      </c>
      <c r="O55" s="30" t="s">
        <v>33</v>
      </c>
      <c r="P55" s="35" t="s">
        <v>60</v>
      </c>
      <c r="Q55" s="32">
        <v>43000000</v>
      </c>
      <c r="R55" s="32">
        <v>0</v>
      </c>
      <c r="S55" s="32">
        <v>43000000</v>
      </c>
      <c r="T55" s="37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</row>
    <row r="56" spans="1:27" s="33" customFormat="1" ht="12" customHeight="1" x14ac:dyDescent="0.35">
      <c r="A56" s="41">
        <v>2019</v>
      </c>
      <c r="B56" s="6" t="s">
        <v>110</v>
      </c>
      <c r="C56" s="31" t="s">
        <v>200</v>
      </c>
      <c r="D56" s="30" t="s">
        <v>62</v>
      </c>
      <c r="E56" s="30" t="s">
        <v>201</v>
      </c>
      <c r="F56" s="30" t="s">
        <v>64</v>
      </c>
      <c r="G56" s="30" t="s">
        <v>100</v>
      </c>
      <c r="H56" s="30"/>
      <c r="I56" s="30"/>
      <c r="J56" s="30"/>
      <c r="K56" s="30"/>
      <c r="L56" s="30"/>
      <c r="M56" s="30" t="s">
        <v>31</v>
      </c>
      <c r="N56" s="30" t="s">
        <v>55</v>
      </c>
      <c r="O56" s="30" t="s">
        <v>33</v>
      </c>
      <c r="P56" s="35" t="s">
        <v>202</v>
      </c>
      <c r="Q56" s="32">
        <v>4000000000</v>
      </c>
      <c r="R56" s="32">
        <v>0</v>
      </c>
      <c r="S56" s="32">
        <v>0</v>
      </c>
      <c r="T56" s="37">
        <v>4000000000</v>
      </c>
      <c r="U56" s="32">
        <v>0</v>
      </c>
      <c r="V56" s="32">
        <v>3997977156</v>
      </c>
      <c r="W56" s="32">
        <v>2022844</v>
      </c>
      <c r="X56" s="32">
        <v>3997784156</v>
      </c>
      <c r="Y56" s="32">
        <v>2061905702.5</v>
      </c>
      <c r="Z56" s="32">
        <v>2061905702.5</v>
      </c>
      <c r="AA56" s="32">
        <v>2061905702.5</v>
      </c>
    </row>
    <row r="57" spans="1:27" s="33" customFormat="1" ht="12" customHeight="1" x14ac:dyDescent="0.35">
      <c r="A57" s="41">
        <v>2019</v>
      </c>
      <c r="B57" s="6" t="s">
        <v>110</v>
      </c>
      <c r="C57" s="31" t="s">
        <v>200</v>
      </c>
      <c r="D57" s="30" t="s">
        <v>62</v>
      </c>
      <c r="E57" s="30" t="s">
        <v>201</v>
      </c>
      <c r="F57" s="30" t="s">
        <v>64</v>
      </c>
      <c r="G57" s="30" t="s">
        <v>100</v>
      </c>
      <c r="H57" s="30"/>
      <c r="I57" s="30"/>
      <c r="J57" s="30"/>
      <c r="K57" s="30"/>
      <c r="L57" s="30"/>
      <c r="M57" s="30" t="s">
        <v>106</v>
      </c>
      <c r="N57" s="30" t="s">
        <v>65</v>
      </c>
      <c r="O57" s="30" t="s">
        <v>33</v>
      </c>
      <c r="P57" s="35" t="s">
        <v>202</v>
      </c>
      <c r="Q57" s="32">
        <v>1000000000</v>
      </c>
      <c r="R57" s="32">
        <v>0</v>
      </c>
      <c r="S57" s="32">
        <v>558571866</v>
      </c>
      <c r="T57" s="37">
        <v>441428134</v>
      </c>
      <c r="U57" s="32">
        <v>0</v>
      </c>
      <c r="V57" s="32">
        <v>441428134</v>
      </c>
      <c r="W57" s="32">
        <v>0</v>
      </c>
      <c r="X57" s="32">
        <v>441428134</v>
      </c>
      <c r="Y57" s="32">
        <v>134203115</v>
      </c>
      <c r="Z57" s="32">
        <v>104203115</v>
      </c>
      <c r="AA57" s="32">
        <v>104203115</v>
      </c>
    </row>
    <row r="58" spans="1:27" s="33" customFormat="1" ht="12" customHeight="1" x14ac:dyDescent="0.35">
      <c r="A58" s="41">
        <v>2019</v>
      </c>
      <c r="B58" s="6" t="s">
        <v>110</v>
      </c>
      <c r="C58" s="31" t="s">
        <v>203</v>
      </c>
      <c r="D58" s="30" t="s">
        <v>62</v>
      </c>
      <c r="E58" s="30" t="s">
        <v>201</v>
      </c>
      <c r="F58" s="30" t="s">
        <v>64</v>
      </c>
      <c r="G58" s="30" t="s">
        <v>103</v>
      </c>
      <c r="H58" s="30"/>
      <c r="I58" s="30"/>
      <c r="J58" s="30"/>
      <c r="K58" s="30"/>
      <c r="L58" s="30"/>
      <c r="M58" s="30" t="s">
        <v>31</v>
      </c>
      <c r="N58" s="30" t="s">
        <v>32</v>
      </c>
      <c r="O58" s="30" t="s">
        <v>33</v>
      </c>
      <c r="P58" s="35" t="s">
        <v>204</v>
      </c>
      <c r="Q58" s="32">
        <v>500000000</v>
      </c>
      <c r="R58" s="32">
        <v>0</v>
      </c>
      <c r="S58" s="32">
        <v>500000000</v>
      </c>
      <c r="T58" s="37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</row>
    <row r="59" spans="1:27" s="33" customFormat="1" ht="12" customHeight="1" x14ac:dyDescent="0.35">
      <c r="A59" s="41">
        <v>2019</v>
      </c>
      <c r="B59" s="6" t="s">
        <v>110</v>
      </c>
      <c r="C59" s="31" t="s">
        <v>203</v>
      </c>
      <c r="D59" s="30" t="s">
        <v>62</v>
      </c>
      <c r="E59" s="30" t="s">
        <v>201</v>
      </c>
      <c r="F59" s="30" t="s">
        <v>64</v>
      </c>
      <c r="G59" s="30" t="s">
        <v>103</v>
      </c>
      <c r="H59" s="30"/>
      <c r="I59" s="30"/>
      <c r="J59" s="30"/>
      <c r="K59" s="30"/>
      <c r="L59" s="30"/>
      <c r="M59" s="30" t="s">
        <v>31</v>
      </c>
      <c r="N59" s="30" t="s">
        <v>55</v>
      </c>
      <c r="O59" s="30" t="s">
        <v>33</v>
      </c>
      <c r="P59" s="35" t="s">
        <v>204</v>
      </c>
      <c r="Q59" s="32">
        <v>10295000000</v>
      </c>
      <c r="R59" s="32">
        <v>0</v>
      </c>
      <c r="S59" s="32">
        <v>0</v>
      </c>
      <c r="T59" s="37">
        <v>10295000000</v>
      </c>
      <c r="U59" s="32">
        <v>0</v>
      </c>
      <c r="V59" s="32">
        <v>10294430913.48</v>
      </c>
      <c r="W59" s="32">
        <v>569086.52</v>
      </c>
      <c r="X59" s="32">
        <v>10253017255.02</v>
      </c>
      <c r="Y59" s="32">
        <v>6397876330.0200005</v>
      </c>
      <c r="Z59" s="32">
        <v>6397876330.0200005</v>
      </c>
      <c r="AA59" s="32">
        <v>6397876330.0200005</v>
      </c>
    </row>
    <row r="60" spans="1:27" s="33" customFormat="1" ht="12" customHeight="1" x14ac:dyDescent="0.35">
      <c r="A60" s="41">
        <v>2019</v>
      </c>
      <c r="B60" s="6" t="s">
        <v>110</v>
      </c>
      <c r="C60" s="31" t="s">
        <v>203</v>
      </c>
      <c r="D60" s="30" t="s">
        <v>62</v>
      </c>
      <c r="E60" s="30" t="s">
        <v>201</v>
      </c>
      <c r="F60" s="30" t="s">
        <v>64</v>
      </c>
      <c r="G60" s="30" t="s">
        <v>103</v>
      </c>
      <c r="H60" s="30"/>
      <c r="I60" s="30"/>
      <c r="J60" s="30"/>
      <c r="K60" s="30"/>
      <c r="L60" s="30"/>
      <c r="M60" s="30" t="s">
        <v>106</v>
      </c>
      <c r="N60" s="30" t="s">
        <v>65</v>
      </c>
      <c r="O60" s="30" t="s">
        <v>33</v>
      </c>
      <c r="P60" s="35" t="s">
        <v>204</v>
      </c>
      <c r="Q60" s="32">
        <v>4500000000</v>
      </c>
      <c r="R60" s="32">
        <v>0</v>
      </c>
      <c r="S60" s="32">
        <v>663326978</v>
      </c>
      <c r="T60" s="37">
        <v>3836673022</v>
      </c>
      <c r="U60" s="32">
        <v>0</v>
      </c>
      <c r="V60" s="32">
        <v>3733233546.5999999</v>
      </c>
      <c r="W60" s="32">
        <v>103439475.40000001</v>
      </c>
      <c r="X60" s="32">
        <v>3725700458.1999998</v>
      </c>
      <c r="Y60" s="32">
        <v>1631756031.2</v>
      </c>
      <c r="Z60" s="32">
        <v>1608956885.2</v>
      </c>
      <c r="AA60" s="32">
        <v>1608956885.2</v>
      </c>
    </row>
    <row r="61" spans="1:27" s="33" customFormat="1" ht="12" customHeight="1" x14ac:dyDescent="0.35">
      <c r="A61" s="41">
        <v>2019</v>
      </c>
      <c r="B61" s="6" t="s">
        <v>110</v>
      </c>
      <c r="C61" s="31" t="s">
        <v>205</v>
      </c>
      <c r="D61" s="30" t="s">
        <v>62</v>
      </c>
      <c r="E61" s="30" t="s">
        <v>206</v>
      </c>
      <c r="F61" s="30" t="s">
        <v>64</v>
      </c>
      <c r="G61" s="30" t="s">
        <v>116</v>
      </c>
      <c r="H61" s="30"/>
      <c r="I61" s="30"/>
      <c r="J61" s="30"/>
      <c r="K61" s="30"/>
      <c r="L61" s="30"/>
      <c r="M61" s="30" t="s">
        <v>31</v>
      </c>
      <c r="N61" s="30" t="s">
        <v>55</v>
      </c>
      <c r="O61" s="30" t="s">
        <v>33</v>
      </c>
      <c r="P61" s="35" t="s">
        <v>207</v>
      </c>
      <c r="Q61" s="32">
        <v>4500244560</v>
      </c>
      <c r="R61" s="32">
        <v>0</v>
      </c>
      <c r="S61" s="32">
        <v>0</v>
      </c>
      <c r="T61" s="37">
        <v>4500244560</v>
      </c>
      <c r="U61" s="32">
        <v>0</v>
      </c>
      <c r="V61" s="32">
        <v>4499055931</v>
      </c>
      <c r="W61" s="32">
        <v>1188629</v>
      </c>
      <c r="X61" s="32">
        <v>4444475890.2700005</v>
      </c>
      <c r="Y61" s="32">
        <v>3995170933.27</v>
      </c>
      <c r="Z61" s="32">
        <v>3994487600.27</v>
      </c>
      <c r="AA61" s="32">
        <v>3994487600.27</v>
      </c>
    </row>
    <row r="62" spans="1:27" s="33" customFormat="1" ht="12" customHeight="1" x14ac:dyDescent="0.35">
      <c r="A62" s="41">
        <v>2019</v>
      </c>
      <c r="B62" s="6" t="s">
        <v>110</v>
      </c>
      <c r="C62" s="31" t="s">
        <v>205</v>
      </c>
      <c r="D62" s="30" t="s">
        <v>62</v>
      </c>
      <c r="E62" s="30" t="s">
        <v>206</v>
      </c>
      <c r="F62" s="30" t="s">
        <v>64</v>
      </c>
      <c r="G62" s="30" t="s">
        <v>116</v>
      </c>
      <c r="H62" s="30"/>
      <c r="I62" s="30"/>
      <c r="J62" s="30"/>
      <c r="K62" s="30"/>
      <c r="L62" s="30"/>
      <c r="M62" s="30" t="s">
        <v>31</v>
      </c>
      <c r="N62" s="30" t="s">
        <v>55</v>
      </c>
      <c r="O62" s="30" t="s">
        <v>56</v>
      </c>
      <c r="P62" s="35" t="s">
        <v>207</v>
      </c>
      <c r="Q62" s="32">
        <v>0</v>
      </c>
      <c r="R62" s="32">
        <v>2438548523</v>
      </c>
      <c r="S62" s="32">
        <v>582725429</v>
      </c>
      <c r="T62" s="37">
        <v>1855823094</v>
      </c>
      <c r="U62" s="32">
        <v>0</v>
      </c>
      <c r="V62" s="32">
        <v>1628764312</v>
      </c>
      <c r="W62" s="32">
        <v>227058782</v>
      </c>
      <c r="X62" s="32">
        <v>1571832952.23</v>
      </c>
      <c r="Y62" s="32">
        <v>886930423.23000002</v>
      </c>
      <c r="Z62" s="32">
        <v>858663755.23000002</v>
      </c>
      <c r="AA62" s="32">
        <v>858663755.23000002</v>
      </c>
    </row>
    <row r="63" spans="1:27" s="33" customFormat="1" ht="12" customHeight="1" x14ac:dyDescent="0.35">
      <c r="A63" s="41">
        <v>2019</v>
      </c>
      <c r="B63" s="6" t="s">
        <v>110</v>
      </c>
      <c r="C63" s="31" t="s">
        <v>205</v>
      </c>
      <c r="D63" s="30" t="s">
        <v>62</v>
      </c>
      <c r="E63" s="30" t="s">
        <v>206</v>
      </c>
      <c r="F63" s="30" t="s">
        <v>64</v>
      </c>
      <c r="G63" s="30" t="s">
        <v>116</v>
      </c>
      <c r="H63" s="30"/>
      <c r="I63" s="30"/>
      <c r="J63" s="30"/>
      <c r="K63" s="30"/>
      <c r="L63" s="30"/>
      <c r="M63" s="30" t="s">
        <v>106</v>
      </c>
      <c r="N63" s="30" t="s">
        <v>65</v>
      </c>
      <c r="O63" s="30" t="s">
        <v>33</v>
      </c>
      <c r="P63" s="35" t="s">
        <v>207</v>
      </c>
      <c r="Q63" s="32">
        <v>2900000000</v>
      </c>
      <c r="R63" s="32">
        <v>0</v>
      </c>
      <c r="S63" s="32">
        <v>0</v>
      </c>
      <c r="T63" s="37">
        <v>2900000000</v>
      </c>
      <c r="U63" s="32">
        <v>0</v>
      </c>
      <c r="V63" s="32">
        <v>2797244235</v>
      </c>
      <c r="W63" s="32">
        <v>102755765</v>
      </c>
      <c r="X63" s="32">
        <v>2548723416.96</v>
      </c>
      <c r="Y63" s="32">
        <v>2008907272.96</v>
      </c>
      <c r="Z63" s="32">
        <v>1997592272.96</v>
      </c>
      <c r="AA63" s="32">
        <v>1997592272.96</v>
      </c>
    </row>
    <row r="64" spans="1:27" s="33" customFormat="1" ht="12" customHeight="1" x14ac:dyDescent="0.35">
      <c r="A64" s="41">
        <v>2019</v>
      </c>
      <c r="B64" s="6" t="s">
        <v>110</v>
      </c>
      <c r="C64" s="31" t="s">
        <v>114</v>
      </c>
      <c r="D64" s="30" t="s">
        <v>62</v>
      </c>
      <c r="E64" s="30" t="s">
        <v>115</v>
      </c>
      <c r="F64" s="30" t="s">
        <v>64</v>
      </c>
      <c r="G64" s="30" t="s">
        <v>116</v>
      </c>
      <c r="H64" s="30"/>
      <c r="I64" s="30"/>
      <c r="J64" s="30"/>
      <c r="K64" s="30"/>
      <c r="L64" s="30"/>
      <c r="M64" s="30" t="s">
        <v>31</v>
      </c>
      <c r="N64" s="30" t="s">
        <v>55</v>
      </c>
      <c r="O64" s="30" t="s">
        <v>33</v>
      </c>
      <c r="P64" s="35" t="s">
        <v>117</v>
      </c>
      <c r="Q64" s="32">
        <v>7000000000</v>
      </c>
      <c r="R64" s="32">
        <v>0</v>
      </c>
      <c r="S64" s="32">
        <v>0</v>
      </c>
      <c r="T64" s="37">
        <v>7000000000</v>
      </c>
      <c r="U64" s="32">
        <v>0</v>
      </c>
      <c r="V64" s="32">
        <v>6805589809.5600004</v>
      </c>
      <c r="W64" s="32">
        <v>194410190.44</v>
      </c>
      <c r="X64" s="32">
        <v>6804315612.5600004</v>
      </c>
      <c r="Y64" s="32">
        <v>6599447142.46</v>
      </c>
      <c r="Z64" s="32">
        <v>6599447142.46</v>
      </c>
      <c r="AA64" s="32">
        <v>6599447142.46</v>
      </c>
    </row>
    <row r="65" spans="1:27" s="33" customFormat="1" ht="12" customHeight="1" x14ac:dyDescent="0.35">
      <c r="A65" s="41">
        <v>2019</v>
      </c>
      <c r="B65" s="6" t="s">
        <v>110</v>
      </c>
      <c r="C65" s="31" t="s">
        <v>114</v>
      </c>
      <c r="D65" s="30" t="s">
        <v>62</v>
      </c>
      <c r="E65" s="30" t="s">
        <v>115</v>
      </c>
      <c r="F65" s="30" t="s">
        <v>64</v>
      </c>
      <c r="G65" s="30" t="s">
        <v>116</v>
      </c>
      <c r="H65" s="30"/>
      <c r="I65" s="30"/>
      <c r="J65" s="30"/>
      <c r="K65" s="30"/>
      <c r="L65" s="30"/>
      <c r="M65" s="30" t="s">
        <v>31</v>
      </c>
      <c r="N65" s="30" t="s">
        <v>66</v>
      </c>
      <c r="O65" s="30" t="s">
        <v>33</v>
      </c>
      <c r="P65" s="35" t="s">
        <v>117</v>
      </c>
      <c r="Q65" s="32">
        <v>8183590302</v>
      </c>
      <c r="R65" s="32">
        <v>0</v>
      </c>
      <c r="S65" s="32">
        <v>1340000000</v>
      </c>
      <c r="T65" s="37">
        <v>6843590302</v>
      </c>
      <c r="U65" s="32">
        <v>0</v>
      </c>
      <c r="V65" s="32">
        <v>6799613079.5</v>
      </c>
      <c r="W65" s="32">
        <v>43977222.5</v>
      </c>
      <c r="X65" s="32">
        <v>6776845302.5</v>
      </c>
      <c r="Y65" s="32">
        <v>5752595098.1599998</v>
      </c>
      <c r="Z65" s="32">
        <v>5752595098.1599998</v>
      </c>
      <c r="AA65" s="32">
        <v>5752595098.1599998</v>
      </c>
    </row>
    <row r="66" spans="1:27" s="33" customFormat="1" ht="12" customHeight="1" x14ac:dyDescent="0.35">
      <c r="A66" s="41">
        <v>2019</v>
      </c>
      <c r="B66" s="6" t="s">
        <v>110</v>
      </c>
      <c r="C66" s="31" t="s">
        <v>114</v>
      </c>
      <c r="D66" s="30" t="s">
        <v>62</v>
      </c>
      <c r="E66" s="30" t="s">
        <v>115</v>
      </c>
      <c r="F66" s="30" t="s">
        <v>64</v>
      </c>
      <c r="G66" s="30" t="s">
        <v>116</v>
      </c>
      <c r="H66" s="30"/>
      <c r="I66" s="30"/>
      <c r="J66" s="30"/>
      <c r="K66" s="30"/>
      <c r="L66" s="30"/>
      <c r="M66" s="30" t="s">
        <v>106</v>
      </c>
      <c r="N66" s="30" t="s">
        <v>65</v>
      </c>
      <c r="O66" s="30" t="s">
        <v>33</v>
      </c>
      <c r="P66" s="35" t="s">
        <v>117</v>
      </c>
      <c r="Q66" s="32">
        <v>17636000000</v>
      </c>
      <c r="R66" s="32">
        <v>0</v>
      </c>
      <c r="S66" s="32">
        <v>3000000000</v>
      </c>
      <c r="T66" s="37">
        <v>14636000000</v>
      </c>
      <c r="U66" s="32">
        <v>0</v>
      </c>
      <c r="V66" s="32">
        <v>12816773796.360001</v>
      </c>
      <c r="W66" s="32">
        <v>1819226203.6400001</v>
      </c>
      <c r="X66" s="32">
        <v>12809782960.360001</v>
      </c>
      <c r="Y66" s="32">
        <v>10379224349.6</v>
      </c>
      <c r="Z66" s="32">
        <v>10285543535.6</v>
      </c>
      <c r="AA66" s="32">
        <v>10285543535.6</v>
      </c>
    </row>
    <row r="67" spans="1:27" s="33" customFormat="1" ht="12" customHeight="1" x14ac:dyDescent="0.35">
      <c r="A67" s="41">
        <v>2019</v>
      </c>
      <c r="B67" s="6" t="s">
        <v>110</v>
      </c>
      <c r="C67" s="31" t="s">
        <v>208</v>
      </c>
      <c r="D67" s="30" t="s">
        <v>62</v>
      </c>
      <c r="E67" s="30" t="s">
        <v>209</v>
      </c>
      <c r="F67" s="30" t="s">
        <v>64</v>
      </c>
      <c r="G67" s="30" t="s">
        <v>128</v>
      </c>
      <c r="H67" s="30"/>
      <c r="I67" s="30"/>
      <c r="J67" s="30"/>
      <c r="K67" s="30"/>
      <c r="L67" s="30"/>
      <c r="M67" s="30" t="s">
        <v>31</v>
      </c>
      <c r="N67" s="30" t="s">
        <v>55</v>
      </c>
      <c r="O67" s="30" t="s">
        <v>33</v>
      </c>
      <c r="P67" s="35" t="s">
        <v>210</v>
      </c>
      <c r="Q67" s="32">
        <v>2037000000</v>
      </c>
      <c r="R67" s="32">
        <v>0</v>
      </c>
      <c r="S67" s="32">
        <v>0</v>
      </c>
      <c r="T67" s="37">
        <v>2037000000</v>
      </c>
      <c r="U67" s="32">
        <v>0</v>
      </c>
      <c r="V67" s="32">
        <v>2034115541.3699999</v>
      </c>
      <c r="W67" s="32">
        <v>2884458.63</v>
      </c>
      <c r="X67" s="32">
        <v>2030397238.3699999</v>
      </c>
      <c r="Y67" s="32">
        <v>2005324354.3699999</v>
      </c>
      <c r="Z67" s="32">
        <v>2005324354.3699999</v>
      </c>
      <c r="AA67" s="32">
        <v>2005324354.3699999</v>
      </c>
    </row>
    <row r="68" spans="1:27" s="33" customFormat="1" ht="12" customHeight="1" x14ac:dyDescent="0.35">
      <c r="A68" s="41">
        <v>2019</v>
      </c>
      <c r="B68" s="6" t="s">
        <v>110</v>
      </c>
      <c r="C68" s="31" t="s">
        <v>208</v>
      </c>
      <c r="D68" s="30" t="s">
        <v>62</v>
      </c>
      <c r="E68" s="30" t="s">
        <v>209</v>
      </c>
      <c r="F68" s="30" t="s">
        <v>64</v>
      </c>
      <c r="G68" s="30" t="s">
        <v>128</v>
      </c>
      <c r="H68" s="30"/>
      <c r="I68" s="30"/>
      <c r="J68" s="30"/>
      <c r="K68" s="30"/>
      <c r="L68" s="30"/>
      <c r="M68" s="30" t="s">
        <v>106</v>
      </c>
      <c r="N68" s="30" t="s">
        <v>65</v>
      </c>
      <c r="O68" s="30" t="s">
        <v>33</v>
      </c>
      <c r="P68" s="35" t="s">
        <v>210</v>
      </c>
      <c r="Q68" s="32">
        <v>2500000000</v>
      </c>
      <c r="R68" s="32">
        <v>0</v>
      </c>
      <c r="S68" s="32">
        <v>1723195048</v>
      </c>
      <c r="T68" s="37">
        <v>776804952</v>
      </c>
      <c r="U68" s="32">
        <v>0</v>
      </c>
      <c r="V68" s="32">
        <v>689995281</v>
      </c>
      <c r="W68" s="32">
        <v>86809671</v>
      </c>
      <c r="X68" s="32">
        <v>689995281</v>
      </c>
      <c r="Y68" s="32">
        <v>631943759</v>
      </c>
      <c r="Z68" s="32">
        <v>627049092</v>
      </c>
      <c r="AA68" s="32">
        <v>627049092</v>
      </c>
    </row>
    <row r="69" spans="1:27" s="33" customFormat="1" ht="12" customHeight="1" x14ac:dyDescent="0.35">
      <c r="A69" s="41">
        <v>2019</v>
      </c>
      <c r="B69" s="6" t="s">
        <v>110</v>
      </c>
      <c r="C69" s="31" t="s">
        <v>92</v>
      </c>
      <c r="D69" s="30" t="s">
        <v>62</v>
      </c>
      <c r="E69" s="30" t="s">
        <v>93</v>
      </c>
      <c r="F69" s="30" t="s">
        <v>64</v>
      </c>
      <c r="G69" s="30" t="s">
        <v>94</v>
      </c>
      <c r="H69" s="30"/>
      <c r="I69" s="30"/>
      <c r="J69" s="30"/>
      <c r="K69" s="30"/>
      <c r="L69" s="30"/>
      <c r="M69" s="30" t="s">
        <v>31</v>
      </c>
      <c r="N69" s="30" t="s">
        <v>55</v>
      </c>
      <c r="O69" s="30" t="s">
        <v>33</v>
      </c>
      <c r="P69" s="35" t="s">
        <v>130</v>
      </c>
      <c r="Q69" s="32">
        <v>7479000000</v>
      </c>
      <c r="R69" s="32">
        <v>0</v>
      </c>
      <c r="S69" s="32">
        <v>0</v>
      </c>
      <c r="T69" s="37">
        <v>7479000000</v>
      </c>
      <c r="U69" s="32">
        <v>0</v>
      </c>
      <c r="V69" s="32">
        <v>7471727307</v>
      </c>
      <c r="W69" s="32">
        <v>7272693</v>
      </c>
      <c r="X69" s="32">
        <v>7410990865.25</v>
      </c>
      <c r="Y69" s="32">
        <v>6646436281.9399996</v>
      </c>
      <c r="Z69" s="32">
        <v>6646436281.9399996</v>
      </c>
      <c r="AA69" s="32">
        <v>6646436281.9399996</v>
      </c>
    </row>
    <row r="70" spans="1:27" s="33" customFormat="1" ht="12" customHeight="1" x14ac:dyDescent="0.35">
      <c r="A70" s="41">
        <v>2019</v>
      </c>
      <c r="B70" s="6" t="s">
        <v>110</v>
      </c>
      <c r="C70" s="31" t="s">
        <v>92</v>
      </c>
      <c r="D70" s="30" t="s">
        <v>62</v>
      </c>
      <c r="E70" s="30" t="s">
        <v>93</v>
      </c>
      <c r="F70" s="30" t="s">
        <v>64</v>
      </c>
      <c r="G70" s="30" t="s">
        <v>94</v>
      </c>
      <c r="H70" s="30"/>
      <c r="I70" s="30"/>
      <c r="J70" s="30"/>
      <c r="K70" s="30"/>
      <c r="L70" s="30"/>
      <c r="M70" s="30" t="s">
        <v>106</v>
      </c>
      <c r="N70" s="30" t="s">
        <v>65</v>
      </c>
      <c r="O70" s="30" t="s">
        <v>33</v>
      </c>
      <c r="P70" s="35" t="s">
        <v>130</v>
      </c>
      <c r="Q70" s="32">
        <v>5450000000</v>
      </c>
      <c r="R70" s="32">
        <v>0</v>
      </c>
      <c r="S70" s="32">
        <v>750000000</v>
      </c>
      <c r="T70" s="37">
        <v>4700000000</v>
      </c>
      <c r="U70" s="32">
        <v>0</v>
      </c>
      <c r="V70" s="32">
        <v>4658968502</v>
      </c>
      <c r="W70" s="32">
        <v>41031498</v>
      </c>
      <c r="X70" s="32">
        <v>4088175642</v>
      </c>
      <c r="Y70" s="32">
        <v>584823491</v>
      </c>
      <c r="Z70" s="32">
        <v>582475830</v>
      </c>
      <c r="AA70" s="32">
        <v>582475830</v>
      </c>
    </row>
    <row r="71" spans="1:27" s="33" customFormat="1" ht="12" customHeight="1" x14ac:dyDescent="0.35">
      <c r="A71" s="41">
        <v>2019</v>
      </c>
      <c r="B71" s="6" t="s">
        <v>110</v>
      </c>
      <c r="C71" s="31" t="s">
        <v>96</v>
      </c>
      <c r="D71" s="30" t="s">
        <v>62</v>
      </c>
      <c r="E71" s="30" t="s">
        <v>93</v>
      </c>
      <c r="F71" s="30" t="s">
        <v>64</v>
      </c>
      <c r="G71" s="30" t="s">
        <v>97</v>
      </c>
      <c r="H71" s="30"/>
      <c r="I71" s="30"/>
      <c r="J71" s="30"/>
      <c r="K71" s="30"/>
      <c r="L71" s="30"/>
      <c r="M71" s="30" t="s">
        <v>31</v>
      </c>
      <c r="N71" s="30" t="s">
        <v>55</v>
      </c>
      <c r="O71" s="30" t="s">
        <v>33</v>
      </c>
      <c r="P71" s="35" t="s">
        <v>131</v>
      </c>
      <c r="Q71" s="32">
        <v>8461000000</v>
      </c>
      <c r="R71" s="32">
        <v>0</v>
      </c>
      <c r="S71" s="32">
        <v>0</v>
      </c>
      <c r="T71" s="37">
        <v>8461000000</v>
      </c>
      <c r="U71" s="32">
        <v>0</v>
      </c>
      <c r="V71" s="32">
        <v>8314631132.9700003</v>
      </c>
      <c r="W71" s="32">
        <v>146368867.03</v>
      </c>
      <c r="X71" s="32">
        <v>8216164219.2299995</v>
      </c>
      <c r="Y71" s="32">
        <v>1881386810.51</v>
      </c>
      <c r="Z71" s="32">
        <v>1881386810.51</v>
      </c>
      <c r="AA71" s="32">
        <v>1881386810.51</v>
      </c>
    </row>
    <row r="72" spans="1:27" s="33" customFormat="1" ht="12" customHeight="1" x14ac:dyDescent="0.35">
      <c r="A72" s="41">
        <v>2019</v>
      </c>
      <c r="B72" s="6" t="s">
        <v>110</v>
      </c>
      <c r="C72" s="31" t="s">
        <v>96</v>
      </c>
      <c r="D72" s="30" t="s">
        <v>62</v>
      </c>
      <c r="E72" s="30" t="s">
        <v>93</v>
      </c>
      <c r="F72" s="30" t="s">
        <v>64</v>
      </c>
      <c r="G72" s="30" t="s">
        <v>97</v>
      </c>
      <c r="H72" s="30"/>
      <c r="I72" s="30"/>
      <c r="J72" s="30"/>
      <c r="K72" s="30"/>
      <c r="L72" s="30"/>
      <c r="M72" s="30" t="s">
        <v>106</v>
      </c>
      <c r="N72" s="30" t="s">
        <v>65</v>
      </c>
      <c r="O72" s="30" t="s">
        <v>33</v>
      </c>
      <c r="P72" s="35" t="s">
        <v>131</v>
      </c>
      <c r="Q72" s="32">
        <v>850000000</v>
      </c>
      <c r="R72" s="32">
        <v>0</v>
      </c>
      <c r="S72" s="32">
        <v>100000000</v>
      </c>
      <c r="T72" s="37">
        <v>750000000</v>
      </c>
      <c r="U72" s="32">
        <v>0</v>
      </c>
      <c r="V72" s="32">
        <v>390331420</v>
      </c>
      <c r="W72" s="32">
        <v>359668580</v>
      </c>
      <c r="X72" s="32">
        <v>390094641</v>
      </c>
      <c r="Y72" s="32">
        <v>203212930</v>
      </c>
      <c r="Z72" s="32">
        <v>180503771</v>
      </c>
      <c r="AA72" s="32">
        <v>180503771</v>
      </c>
    </row>
    <row r="73" spans="1:27" s="33" customFormat="1" ht="12" customHeight="1" x14ac:dyDescent="0.35">
      <c r="A73" s="41">
        <v>2019</v>
      </c>
      <c r="B73" s="6" t="s">
        <v>110</v>
      </c>
      <c r="C73" s="31" t="s">
        <v>99</v>
      </c>
      <c r="D73" s="30" t="s">
        <v>62</v>
      </c>
      <c r="E73" s="30" t="s">
        <v>93</v>
      </c>
      <c r="F73" s="30" t="s">
        <v>64</v>
      </c>
      <c r="G73" s="30" t="s">
        <v>100</v>
      </c>
      <c r="H73" s="30"/>
      <c r="I73" s="30"/>
      <c r="J73" s="30"/>
      <c r="K73" s="30"/>
      <c r="L73" s="30"/>
      <c r="M73" s="30" t="s">
        <v>31</v>
      </c>
      <c r="N73" s="30" t="s">
        <v>55</v>
      </c>
      <c r="O73" s="30" t="s">
        <v>33</v>
      </c>
      <c r="P73" s="35" t="s">
        <v>132</v>
      </c>
      <c r="Q73" s="32">
        <v>2000000000</v>
      </c>
      <c r="R73" s="32">
        <v>0</v>
      </c>
      <c r="S73" s="32">
        <v>0</v>
      </c>
      <c r="T73" s="37">
        <v>2000000000</v>
      </c>
      <c r="U73" s="32">
        <v>0</v>
      </c>
      <c r="V73" s="32">
        <v>1999353116</v>
      </c>
      <c r="W73" s="32">
        <v>646884</v>
      </c>
      <c r="X73" s="32">
        <v>1764504999</v>
      </c>
      <c r="Y73" s="32">
        <v>1391445047</v>
      </c>
      <c r="Z73" s="32">
        <v>1390839782</v>
      </c>
      <c r="AA73" s="32">
        <v>1390839782</v>
      </c>
    </row>
    <row r="74" spans="1:27" s="33" customFormat="1" ht="12" customHeight="1" x14ac:dyDescent="0.35">
      <c r="A74" s="41">
        <v>2019</v>
      </c>
      <c r="B74" s="6" t="s">
        <v>110</v>
      </c>
      <c r="C74" s="31" t="s">
        <v>99</v>
      </c>
      <c r="D74" s="30" t="s">
        <v>62</v>
      </c>
      <c r="E74" s="30" t="s">
        <v>93</v>
      </c>
      <c r="F74" s="30" t="s">
        <v>64</v>
      </c>
      <c r="G74" s="30" t="s">
        <v>100</v>
      </c>
      <c r="H74" s="30"/>
      <c r="I74" s="30"/>
      <c r="J74" s="30"/>
      <c r="K74" s="30"/>
      <c r="L74" s="30"/>
      <c r="M74" s="30" t="s">
        <v>106</v>
      </c>
      <c r="N74" s="30" t="s">
        <v>65</v>
      </c>
      <c r="O74" s="30" t="s">
        <v>33</v>
      </c>
      <c r="P74" s="35" t="s">
        <v>132</v>
      </c>
      <c r="Q74" s="32">
        <v>250000000</v>
      </c>
      <c r="R74" s="32">
        <v>0</v>
      </c>
      <c r="S74" s="32">
        <v>0</v>
      </c>
      <c r="T74" s="37">
        <v>250000000</v>
      </c>
      <c r="U74" s="32">
        <v>0</v>
      </c>
      <c r="V74" s="32">
        <v>250000000</v>
      </c>
      <c r="W74" s="32">
        <v>0</v>
      </c>
      <c r="X74" s="32">
        <v>250000000</v>
      </c>
      <c r="Y74" s="32">
        <v>242300000</v>
      </c>
      <c r="Z74" s="32">
        <v>242300000</v>
      </c>
      <c r="AA74" s="32">
        <v>242300000</v>
      </c>
    </row>
    <row r="75" spans="1:27" s="33" customFormat="1" ht="12" customHeight="1" x14ac:dyDescent="0.35">
      <c r="A75" s="41">
        <v>2019</v>
      </c>
      <c r="B75" s="6" t="s">
        <v>110</v>
      </c>
      <c r="C75" s="31" t="s">
        <v>102</v>
      </c>
      <c r="D75" s="30" t="s">
        <v>62</v>
      </c>
      <c r="E75" s="30" t="s">
        <v>93</v>
      </c>
      <c r="F75" s="30" t="s">
        <v>64</v>
      </c>
      <c r="G75" s="30" t="s">
        <v>103</v>
      </c>
      <c r="H75" s="30"/>
      <c r="I75" s="30"/>
      <c r="J75" s="30"/>
      <c r="K75" s="30"/>
      <c r="L75" s="30"/>
      <c r="M75" s="30" t="s">
        <v>31</v>
      </c>
      <c r="N75" s="30" t="s">
        <v>55</v>
      </c>
      <c r="O75" s="30" t="s">
        <v>33</v>
      </c>
      <c r="P75" s="35" t="s">
        <v>133</v>
      </c>
      <c r="Q75" s="32">
        <v>800000000</v>
      </c>
      <c r="R75" s="32">
        <v>0</v>
      </c>
      <c r="S75" s="32">
        <v>2229604</v>
      </c>
      <c r="T75" s="37">
        <v>797770396</v>
      </c>
      <c r="U75" s="32">
        <v>0</v>
      </c>
      <c r="V75" s="32">
        <v>788658589.79999995</v>
      </c>
      <c r="W75" s="32">
        <v>9111806.1999999993</v>
      </c>
      <c r="X75" s="32">
        <v>788063131.79999995</v>
      </c>
      <c r="Y75" s="32">
        <v>714233294</v>
      </c>
      <c r="Z75" s="32">
        <v>714233294</v>
      </c>
      <c r="AA75" s="32">
        <v>714233294</v>
      </c>
    </row>
    <row r="76" spans="1:27" s="33" customFormat="1" ht="12" customHeight="1" x14ac:dyDescent="0.35">
      <c r="A76" s="41">
        <v>2019</v>
      </c>
      <c r="B76" s="6" t="s">
        <v>110</v>
      </c>
      <c r="C76" s="31" t="s">
        <v>102</v>
      </c>
      <c r="D76" s="30" t="s">
        <v>62</v>
      </c>
      <c r="E76" s="30" t="s">
        <v>93</v>
      </c>
      <c r="F76" s="30" t="s">
        <v>64</v>
      </c>
      <c r="G76" s="30" t="s">
        <v>103</v>
      </c>
      <c r="H76" s="30"/>
      <c r="I76" s="30"/>
      <c r="J76" s="30"/>
      <c r="K76" s="30"/>
      <c r="L76" s="30"/>
      <c r="M76" s="30" t="s">
        <v>106</v>
      </c>
      <c r="N76" s="30" t="s">
        <v>65</v>
      </c>
      <c r="O76" s="30" t="s">
        <v>33</v>
      </c>
      <c r="P76" s="35" t="s">
        <v>133</v>
      </c>
      <c r="Q76" s="32">
        <v>850000000</v>
      </c>
      <c r="R76" s="32">
        <v>0</v>
      </c>
      <c r="S76" s="32">
        <v>310264533</v>
      </c>
      <c r="T76" s="37">
        <v>539735467</v>
      </c>
      <c r="U76" s="32">
        <v>0</v>
      </c>
      <c r="V76" s="32">
        <v>534172231</v>
      </c>
      <c r="W76" s="32">
        <v>5563236</v>
      </c>
      <c r="X76" s="32">
        <v>533058691</v>
      </c>
      <c r="Y76" s="32">
        <v>103230000</v>
      </c>
      <c r="Z76" s="32">
        <v>103230000</v>
      </c>
      <c r="AA76" s="32">
        <v>103230000</v>
      </c>
    </row>
    <row r="77" spans="1:27" s="9" customFormat="1" ht="12.75" customHeight="1" x14ac:dyDescent="0.35">
      <c r="A77" s="42">
        <v>2020</v>
      </c>
      <c r="B77" s="6" t="s">
        <v>27</v>
      </c>
      <c r="C77" s="7" t="s">
        <v>28</v>
      </c>
      <c r="D77" s="5" t="s">
        <v>29</v>
      </c>
      <c r="E77" s="5" t="s">
        <v>30</v>
      </c>
      <c r="F77" s="5" t="s">
        <v>30</v>
      </c>
      <c r="G77" s="5" t="s">
        <v>30</v>
      </c>
      <c r="H77" s="5"/>
      <c r="I77" s="5"/>
      <c r="J77" s="5"/>
      <c r="K77" s="5"/>
      <c r="L77" s="5"/>
      <c r="M77" s="5" t="s">
        <v>31</v>
      </c>
      <c r="N77" s="5" t="s">
        <v>32</v>
      </c>
      <c r="O77" s="5" t="s">
        <v>33</v>
      </c>
      <c r="P77" s="6" t="s">
        <v>34</v>
      </c>
      <c r="Q77" s="8">
        <v>61669000000</v>
      </c>
      <c r="R77" s="8">
        <v>3500000000</v>
      </c>
      <c r="S77" s="8">
        <v>1848000000</v>
      </c>
      <c r="T77" s="18">
        <v>63321000000</v>
      </c>
      <c r="U77" s="8">
        <v>0</v>
      </c>
      <c r="V77" s="8">
        <v>53664811954</v>
      </c>
      <c r="W77" s="8">
        <v>9656188046</v>
      </c>
      <c r="X77" s="8">
        <v>52764811954</v>
      </c>
      <c r="Y77" s="8">
        <v>52764811954</v>
      </c>
      <c r="Z77" s="8">
        <v>52764811954</v>
      </c>
      <c r="AA77" s="8">
        <v>52764811954</v>
      </c>
    </row>
    <row r="78" spans="1:27" s="9" customFormat="1" ht="12.75" customHeight="1" x14ac:dyDescent="0.35">
      <c r="A78" s="42">
        <v>2020</v>
      </c>
      <c r="B78" s="6" t="s">
        <v>27</v>
      </c>
      <c r="C78" s="7" t="s">
        <v>35</v>
      </c>
      <c r="D78" s="5" t="s">
        <v>29</v>
      </c>
      <c r="E78" s="5" t="s">
        <v>30</v>
      </c>
      <c r="F78" s="5" t="s">
        <v>30</v>
      </c>
      <c r="G78" s="5" t="s">
        <v>36</v>
      </c>
      <c r="H78" s="5"/>
      <c r="I78" s="5"/>
      <c r="J78" s="5"/>
      <c r="K78" s="5"/>
      <c r="L78" s="5"/>
      <c r="M78" s="5" t="s">
        <v>31</v>
      </c>
      <c r="N78" s="5" t="s">
        <v>32</v>
      </c>
      <c r="O78" s="5" t="s">
        <v>33</v>
      </c>
      <c r="P78" s="6" t="s">
        <v>37</v>
      </c>
      <c r="Q78" s="8">
        <v>22033000000</v>
      </c>
      <c r="R78" s="8">
        <v>2108000000</v>
      </c>
      <c r="S78" s="8">
        <v>656543645</v>
      </c>
      <c r="T78" s="18">
        <v>23484456355</v>
      </c>
      <c r="U78" s="8">
        <v>0</v>
      </c>
      <c r="V78" s="8">
        <v>19420480716.27</v>
      </c>
      <c r="W78" s="8">
        <v>4063975638.73</v>
      </c>
      <c r="X78" s="8">
        <v>19420480716.27</v>
      </c>
      <c r="Y78" s="8">
        <v>19420480716.27</v>
      </c>
      <c r="Z78" s="8">
        <v>19420480716.27</v>
      </c>
      <c r="AA78" s="8">
        <v>19420480716.27</v>
      </c>
    </row>
    <row r="79" spans="1:27" s="9" customFormat="1" ht="12.75" customHeight="1" x14ac:dyDescent="0.35">
      <c r="A79" s="42">
        <v>2020</v>
      </c>
      <c r="B79" s="6" t="s">
        <v>27</v>
      </c>
      <c r="C79" s="7" t="s">
        <v>38</v>
      </c>
      <c r="D79" s="5" t="s">
        <v>29</v>
      </c>
      <c r="E79" s="5" t="s">
        <v>30</v>
      </c>
      <c r="F79" s="5" t="s">
        <v>30</v>
      </c>
      <c r="G79" s="5" t="s">
        <v>39</v>
      </c>
      <c r="H79" s="5"/>
      <c r="I79" s="5"/>
      <c r="J79" s="5"/>
      <c r="K79" s="5"/>
      <c r="L79" s="5"/>
      <c r="M79" s="5" t="s">
        <v>31</v>
      </c>
      <c r="N79" s="5" t="s">
        <v>32</v>
      </c>
      <c r="O79" s="5" t="s">
        <v>33</v>
      </c>
      <c r="P79" s="6" t="s">
        <v>40</v>
      </c>
      <c r="Q79" s="8">
        <v>2963000000</v>
      </c>
      <c r="R79" s="8">
        <v>4073000000</v>
      </c>
      <c r="S79" s="8">
        <v>0</v>
      </c>
      <c r="T79" s="18">
        <v>7036000000</v>
      </c>
      <c r="U79" s="8">
        <v>0</v>
      </c>
      <c r="V79" s="8">
        <v>5928034415</v>
      </c>
      <c r="W79" s="8">
        <v>1107965585</v>
      </c>
      <c r="X79" s="8">
        <v>5928034415</v>
      </c>
      <c r="Y79" s="8">
        <v>5928034415</v>
      </c>
      <c r="Z79" s="8">
        <v>5928034415</v>
      </c>
      <c r="AA79" s="8">
        <v>5928034415</v>
      </c>
    </row>
    <row r="80" spans="1:27" s="9" customFormat="1" ht="12.75" customHeight="1" x14ac:dyDescent="0.35">
      <c r="A80" s="42">
        <v>2020</v>
      </c>
      <c r="B80" s="6" t="s">
        <v>27</v>
      </c>
      <c r="C80" s="7" t="s">
        <v>189</v>
      </c>
      <c r="D80" s="5" t="s">
        <v>29</v>
      </c>
      <c r="E80" s="5" t="s">
        <v>36</v>
      </c>
      <c r="F80" s="5" t="s">
        <v>36</v>
      </c>
      <c r="G80" s="5"/>
      <c r="H80" s="5"/>
      <c r="I80" s="5"/>
      <c r="J80" s="5"/>
      <c r="K80" s="5"/>
      <c r="L80" s="5"/>
      <c r="M80" s="5" t="s">
        <v>31</v>
      </c>
      <c r="N80" s="5" t="s">
        <v>32</v>
      </c>
      <c r="O80" s="5" t="s">
        <v>33</v>
      </c>
      <c r="P80" s="6" t="s">
        <v>190</v>
      </c>
      <c r="Q80" s="8">
        <v>6981000000</v>
      </c>
      <c r="R80" s="8">
        <v>680510200</v>
      </c>
      <c r="S80" s="8">
        <v>0</v>
      </c>
      <c r="T80" s="18">
        <v>7661510200</v>
      </c>
      <c r="U80" s="8">
        <v>0</v>
      </c>
      <c r="V80" s="8">
        <v>7574004634.5</v>
      </c>
      <c r="W80" s="8">
        <v>87505565.5</v>
      </c>
      <c r="X80" s="8">
        <v>7574004618.5</v>
      </c>
      <c r="Y80" s="8">
        <v>7093698135.7299995</v>
      </c>
      <c r="Z80" s="8">
        <v>7087522997.8199997</v>
      </c>
      <c r="AA80" s="8">
        <v>7087522997.8199997</v>
      </c>
    </row>
    <row r="81" spans="1:27" s="9" customFormat="1" ht="12.75" customHeight="1" x14ac:dyDescent="0.35">
      <c r="A81" s="42">
        <v>2020</v>
      </c>
      <c r="B81" s="6" t="s">
        <v>27</v>
      </c>
      <c r="C81" s="7" t="s">
        <v>191</v>
      </c>
      <c r="D81" s="5" t="s">
        <v>29</v>
      </c>
      <c r="E81" s="5" t="s">
        <v>39</v>
      </c>
      <c r="F81" s="5" t="s">
        <v>36</v>
      </c>
      <c r="G81" s="5" t="s">
        <v>36</v>
      </c>
      <c r="H81" s="5" t="s">
        <v>192</v>
      </c>
      <c r="I81" s="5"/>
      <c r="J81" s="5"/>
      <c r="K81" s="5"/>
      <c r="L81" s="5"/>
      <c r="M81" s="5" t="s">
        <v>31</v>
      </c>
      <c r="N81" s="5" t="s">
        <v>32</v>
      </c>
      <c r="O81" s="5" t="s">
        <v>33</v>
      </c>
      <c r="P81" s="6" t="s">
        <v>193</v>
      </c>
      <c r="Q81" s="8">
        <v>456000000</v>
      </c>
      <c r="R81" s="8">
        <v>0</v>
      </c>
      <c r="S81" s="8">
        <v>343551815</v>
      </c>
      <c r="T81" s="18">
        <v>112448185</v>
      </c>
      <c r="U81" s="8">
        <v>0</v>
      </c>
      <c r="V81" s="8">
        <v>101738575.2</v>
      </c>
      <c r="W81" s="8">
        <v>10709609.800000001</v>
      </c>
      <c r="X81" s="8">
        <v>101738575.2</v>
      </c>
      <c r="Y81" s="8">
        <v>98738575.200000003</v>
      </c>
      <c r="Z81" s="8">
        <v>98738575.200000003</v>
      </c>
      <c r="AA81" s="8">
        <v>98738575.200000003</v>
      </c>
    </row>
    <row r="82" spans="1:27" s="9" customFormat="1" ht="12.75" customHeight="1" x14ac:dyDescent="0.35">
      <c r="A82" s="42">
        <v>2020</v>
      </c>
      <c r="B82" s="6" t="s">
        <v>27</v>
      </c>
      <c r="C82" s="7" t="s">
        <v>45</v>
      </c>
      <c r="D82" s="5" t="s">
        <v>29</v>
      </c>
      <c r="E82" s="5" t="s">
        <v>39</v>
      </c>
      <c r="F82" s="5" t="s">
        <v>46</v>
      </c>
      <c r="G82" s="5" t="s">
        <v>36</v>
      </c>
      <c r="H82" s="5" t="s">
        <v>47</v>
      </c>
      <c r="I82" s="5"/>
      <c r="J82" s="5"/>
      <c r="K82" s="5"/>
      <c r="L82" s="5"/>
      <c r="M82" s="5" t="s">
        <v>31</v>
      </c>
      <c r="N82" s="5" t="s">
        <v>32</v>
      </c>
      <c r="O82" s="5" t="s">
        <v>33</v>
      </c>
      <c r="P82" s="6" t="s">
        <v>48</v>
      </c>
      <c r="Q82" s="8">
        <v>219000000</v>
      </c>
      <c r="R82" s="8">
        <v>610000000</v>
      </c>
      <c r="S82" s="8">
        <v>0</v>
      </c>
      <c r="T82" s="18">
        <v>829000000</v>
      </c>
      <c r="U82" s="8">
        <v>0</v>
      </c>
      <c r="V82" s="8">
        <v>239559616</v>
      </c>
      <c r="W82" s="8">
        <v>589440384</v>
      </c>
      <c r="X82" s="8">
        <v>239559616</v>
      </c>
      <c r="Y82" s="8">
        <v>239559616</v>
      </c>
      <c r="Z82" s="8">
        <v>239559616</v>
      </c>
      <c r="AA82" s="8">
        <v>239559616</v>
      </c>
    </row>
    <row r="83" spans="1:27" s="9" customFormat="1" ht="12.75" customHeight="1" x14ac:dyDescent="0.35">
      <c r="A83" s="42">
        <v>2020</v>
      </c>
      <c r="B83" s="6" t="s">
        <v>27</v>
      </c>
      <c r="C83" s="7" t="s">
        <v>194</v>
      </c>
      <c r="D83" s="5" t="s">
        <v>29</v>
      </c>
      <c r="E83" s="5" t="s">
        <v>39</v>
      </c>
      <c r="F83" s="5" t="s">
        <v>32</v>
      </c>
      <c r="G83" s="5" t="s">
        <v>30</v>
      </c>
      <c r="H83" s="5" t="s">
        <v>195</v>
      </c>
      <c r="I83" s="5"/>
      <c r="J83" s="5"/>
      <c r="K83" s="5"/>
      <c r="L83" s="5"/>
      <c r="M83" s="5" t="s">
        <v>31</v>
      </c>
      <c r="N83" s="5" t="s">
        <v>55</v>
      </c>
      <c r="O83" s="5" t="s">
        <v>33</v>
      </c>
      <c r="P83" s="6" t="s">
        <v>196</v>
      </c>
      <c r="Q83" s="8">
        <v>0</v>
      </c>
      <c r="R83" s="8">
        <v>195000000</v>
      </c>
      <c r="S83" s="8">
        <v>0</v>
      </c>
      <c r="T83" s="18">
        <v>195000000</v>
      </c>
      <c r="U83" s="8">
        <v>0</v>
      </c>
      <c r="V83" s="8">
        <v>155219912</v>
      </c>
      <c r="W83" s="8">
        <v>39780088</v>
      </c>
      <c r="X83" s="8">
        <v>155219912</v>
      </c>
      <c r="Y83" s="8">
        <v>155219912</v>
      </c>
      <c r="Z83" s="8">
        <v>155219912</v>
      </c>
      <c r="AA83" s="8">
        <v>155219912</v>
      </c>
    </row>
    <row r="84" spans="1:27" s="9" customFormat="1" ht="12.75" customHeight="1" x14ac:dyDescent="0.35">
      <c r="A84" s="42">
        <v>2020</v>
      </c>
      <c r="B84" s="6" t="s">
        <v>27</v>
      </c>
      <c r="C84" s="7" t="s">
        <v>194</v>
      </c>
      <c r="D84" s="5" t="s">
        <v>29</v>
      </c>
      <c r="E84" s="5" t="s">
        <v>39</v>
      </c>
      <c r="F84" s="5" t="s">
        <v>32</v>
      </c>
      <c r="G84" s="5" t="s">
        <v>30</v>
      </c>
      <c r="H84" s="5" t="s">
        <v>195</v>
      </c>
      <c r="I84" s="5"/>
      <c r="J84" s="5"/>
      <c r="K84" s="5"/>
      <c r="L84" s="5"/>
      <c r="M84" s="5" t="s">
        <v>31</v>
      </c>
      <c r="N84" s="5" t="s">
        <v>55</v>
      </c>
      <c r="O84" s="5" t="s">
        <v>56</v>
      </c>
      <c r="P84" s="6" t="s">
        <v>196</v>
      </c>
      <c r="Q84" s="8">
        <v>195000000</v>
      </c>
      <c r="R84" s="8">
        <v>0</v>
      </c>
      <c r="S84" s="8">
        <v>195000000</v>
      </c>
      <c r="T84" s="1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</row>
    <row r="85" spans="1:27" s="9" customFormat="1" ht="12.75" customHeight="1" x14ac:dyDescent="0.35">
      <c r="A85" s="42">
        <v>2020</v>
      </c>
      <c r="B85" s="6" t="s">
        <v>27</v>
      </c>
      <c r="C85" s="7" t="s">
        <v>197</v>
      </c>
      <c r="D85" s="5" t="s">
        <v>29</v>
      </c>
      <c r="E85" s="5" t="s">
        <v>39</v>
      </c>
      <c r="F85" s="5" t="s">
        <v>32</v>
      </c>
      <c r="G85" s="5" t="s">
        <v>30</v>
      </c>
      <c r="H85" s="5" t="s">
        <v>198</v>
      </c>
      <c r="I85" s="5"/>
      <c r="J85" s="5"/>
      <c r="K85" s="5"/>
      <c r="L85" s="5"/>
      <c r="M85" s="5" t="s">
        <v>31</v>
      </c>
      <c r="N85" s="5" t="s">
        <v>55</v>
      </c>
      <c r="O85" s="5" t="s">
        <v>33</v>
      </c>
      <c r="P85" s="6" t="s">
        <v>199</v>
      </c>
      <c r="Q85" s="8">
        <v>0</v>
      </c>
      <c r="R85" s="8">
        <v>100000000</v>
      </c>
      <c r="S85" s="8">
        <v>0</v>
      </c>
      <c r="T85" s="18">
        <v>100000000</v>
      </c>
      <c r="U85" s="8">
        <v>0</v>
      </c>
      <c r="V85" s="8">
        <v>0</v>
      </c>
      <c r="W85" s="8">
        <v>100000000</v>
      </c>
      <c r="X85" s="8">
        <v>0</v>
      </c>
      <c r="Y85" s="8">
        <v>0</v>
      </c>
      <c r="Z85" s="8">
        <v>0</v>
      </c>
      <c r="AA85" s="8">
        <v>0</v>
      </c>
    </row>
    <row r="86" spans="1:27" s="9" customFormat="1" ht="12.75" customHeight="1" x14ac:dyDescent="0.35">
      <c r="A86" s="42">
        <v>2020</v>
      </c>
      <c r="B86" s="6" t="s">
        <v>27</v>
      </c>
      <c r="C86" s="7" t="s">
        <v>197</v>
      </c>
      <c r="D86" s="5" t="s">
        <v>29</v>
      </c>
      <c r="E86" s="5" t="s">
        <v>39</v>
      </c>
      <c r="F86" s="5" t="s">
        <v>32</v>
      </c>
      <c r="G86" s="5" t="s">
        <v>30</v>
      </c>
      <c r="H86" s="5" t="s">
        <v>198</v>
      </c>
      <c r="I86" s="5"/>
      <c r="J86" s="5"/>
      <c r="K86" s="5"/>
      <c r="L86" s="5"/>
      <c r="M86" s="5" t="s">
        <v>31</v>
      </c>
      <c r="N86" s="5" t="s">
        <v>55</v>
      </c>
      <c r="O86" s="5" t="s">
        <v>56</v>
      </c>
      <c r="P86" s="6" t="s">
        <v>199</v>
      </c>
      <c r="Q86" s="8">
        <v>100000000</v>
      </c>
      <c r="R86" s="8">
        <v>0</v>
      </c>
      <c r="S86" s="8">
        <v>100000000</v>
      </c>
      <c r="T86" s="1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</row>
    <row r="87" spans="1:27" s="9" customFormat="1" ht="12.75" customHeight="1" x14ac:dyDescent="0.35">
      <c r="A87" s="42">
        <v>2020</v>
      </c>
      <c r="B87" s="6" t="s">
        <v>27</v>
      </c>
      <c r="C87" s="7" t="s">
        <v>51</v>
      </c>
      <c r="D87" s="5" t="s">
        <v>29</v>
      </c>
      <c r="E87" s="5" t="s">
        <v>52</v>
      </c>
      <c r="F87" s="5" t="s">
        <v>30</v>
      </c>
      <c r="G87" s="5"/>
      <c r="H87" s="5"/>
      <c r="I87" s="5"/>
      <c r="J87" s="5"/>
      <c r="K87" s="5"/>
      <c r="L87" s="5"/>
      <c r="M87" s="5" t="s">
        <v>31</v>
      </c>
      <c r="N87" s="5" t="s">
        <v>32</v>
      </c>
      <c r="O87" s="5" t="s">
        <v>33</v>
      </c>
      <c r="P87" s="6" t="s">
        <v>53</v>
      </c>
      <c r="Q87" s="8">
        <v>180000000</v>
      </c>
      <c r="R87" s="8">
        <v>0</v>
      </c>
      <c r="S87" s="8">
        <v>15414740</v>
      </c>
      <c r="T87" s="18">
        <v>164585260</v>
      </c>
      <c r="U87" s="8">
        <v>0</v>
      </c>
      <c r="V87" s="8">
        <v>164557260</v>
      </c>
      <c r="W87" s="8">
        <v>28000</v>
      </c>
      <c r="X87" s="8">
        <v>164557260</v>
      </c>
      <c r="Y87" s="8">
        <v>164557260</v>
      </c>
      <c r="Z87" s="8">
        <v>164557260</v>
      </c>
      <c r="AA87" s="8">
        <v>164557260</v>
      </c>
    </row>
    <row r="88" spans="1:27" s="9" customFormat="1" ht="12.75" customHeight="1" x14ac:dyDescent="0.35">
      <c r="A88" s="42">
        <v>2020</v>
      </c>
      <c r="B88" s="6" t="s">
        <v>27</v>
      </c>
      <c r="C88" s="7" t="s">
        <v>54</v>
      </c>
      <c r="D88" s="5" t="s">
        <v>29</v>
      </c>
      <c r="E88" s="5" t="s">
        <v>52</v>
      </c>
      <c r="F88" s="5" t="s">
        <v>46</v>
      </c>
      <c r="G88" s="5" t="s">
        <v>30</v>
      </c>
      <c r="H88" s="5"/>
      <c r="I88" s="5"/>
      <c r="J88" s="5"/>
      <c r="K88" s="5"/>
      <c r="L88" s="5"/>
      <c r="M88" s="5" t="s">
        <v>31</v>
      </c>
      <c r="N88" s="5" t="s">
        <v>55</v>
      </c>
      <c r="O88" s="5" t="s">
        <v>56</v>
      </c>
      <c r="P88" s="6" t="s">
        <v>57</v>
      </c>
      <c r="Q88" s="8">
        <v>544000000</v>
      </c>
      <c r="R88" s="8">
        <v>0</v>
      </c>
      <c r="S88" s="8">
        <v>0</v>
      </c>
      <c r="T88" s="18">
        <v>544000000</v>
      </c>
      <c r="U88" s="8">
        <v>0</v>
      </c>
      <c r="V88" s="8">
        <v>439732893.37</v>
      </c>
      <c r="W88" s="8">
        <v>104267106.63</v>
      </c>
      <c r="X88" s="8">
        <v>439732893.37</v>
      </c>
      <c r="Y88" s="8">
        <v>439732893.37</v>
      </c>
      <c r="Z88" s="8">
        <v>439732893.37</v>
      </c>
      <c r="AA88" s="8">
        <v>439732893.37</v>
      </c>
    </row>
    <row r="89" spans="1:27" s="9" customFormat="1" ht="12.75" customHeight="1" x14ac:dyDescent="0.35">
      <c r="A89" s="42">
        <v>2020</v>
      </c>
      <c r="B89" s="6" t="s">
        <v>27</v>
      </c>
      <c r="C89" s="7" t="s">
        <v>61</v>
      </c>
      <c r="D89" s="5" t="s">
        <v>62</v>
      </c>
      <c r="E89" s="5" t="s">
        <v>63</v>
      </c>
      <c r="F89" s="5" t="s">
        <v>64</v>
      </c>
      <c r="G89" s="5" t="s">
        <v>65</v>
      </c>
      <c r="H89" s="5"/>
      <c r="I89" s="5"/>
      <c r="J89" s="5"/>
      <c r="K89" s="5"/>
      <c r="L89" s="5"/>
      <c r="M89" s="5" t="s">
        <v>31</v>
      </c>
      <c r="N89" s="5" t="s">
        <v>32</v>
      </c>
      <c r="O89" s="5" t="s">
        <v>33</v>
      </c>
      <c r="P89" s="6" t="s">
        <v>67</v>
      </c>
      <c r="Q89" s="8">
        <v>3440000000</v>
      </c>
      <c r="R89" s="8">
        <v>0</v>
      </c>
      <c r="S89" s="8">
        <v>0</v>
      </c>
      <c r="T89" s="18">
        <v>3440000000</v>
      </c>
      <c r="U89" s="8">
        <v>0</v>
      </c>
      <c r="V89" s="8">
        <v>3363675858.71</v>
      </c>
      <c r="W89" s="8">
        <v>76324141.290000007</v>
      </c>
      <c r="X89" s="8">
        <v>3363675858.71</v>
      </c>
      <c r="Y89" s="8">
        <v>3262815406.04</v>
      </c>
      <c r="Z89" s="8">
        <v>3257080406.04</v>
      </c>
      <c r="AA89" s="8">
        <v>3257080406.04</v>
      </c>
    </row>
    <row r="90" spans="1:27" s="9" customFormat="1" ht="12.75" customHeight="1" x14ac:dyDescent="0.35">
      <c r="A90" s="42">
        <v>2020</v>
      </c>
      <c r="B90" s="6" t="s">
        <v>27</v>
      </c>
      <c r="C90" s="7" t="s">
        <v>61</v>
      </c>
      <c r="D90" s="5" t="s">
        <v>62</v>
      </c>
      <c r="E90" s="5" t="s">
        <v>63</v>
      </c>
      <c r="F90" s="5" t="s">
        <v>64</v>
      </c>
      <c r="G90" s="5" t="s">
        <v>65</v>
      </c>
      <c r="H90" s="5"/>
      <c r="I90" s="5"/>
      <c r="J90" s="5"/>
      <c r="K90" s="5"/>
      <c r="L90" s="5"/>
      <c r="M90" s="5" t="s">
        <v>31</v>
      </c>
      <c r="N90" s="5" t="s">
        <v>55</v>
      </c>
      <c r="O90" s="5" t="s">
        <v>33</v>
      </c>
      <c r="P90" s="6" t="s">
        <v>67</v>
      </c>
      <c r="Q90" s="8">
        <v>0</v>
      </c>
      <c r="R90" s="8">
        <v>396454500</v>
      </c>
      <c r="S90" s="8">
        <v>0</v>
      </c>
      <c r="T90" s="18">
        <v>396454500</v>
      </c>
      <c r="U90" s="8">
        <v>0</v>
      </c>
      <c r="V90" s="8">
        <v>396454500</v>
      </c>
      <c r="W90" s="8">
        <v>0</v>
      </c>
      <c r="X90" s="8">
        <v>396454500</v>
      </c>
      <c r="Y90" s="8">
        <v>357081949.67000002</v>
      </c>
      <c r="Z90" s="8">
        <v>357081949.67000002</v>
      </c>
      <c r="AA90" s="8">
        <v>357081949.67000002</v>
      </c>
    </row>
    <row r="91" spans="1:27" s="9" customFormat="1" ht="12.75" customHeight="1" x14ac:dyDescent="0.35">
      <c r="A91" s="42">
        <v>2020</v>
      </c>
      <c r="B91" s="6" t="s">
        <v>27</v>
      </c>
      <c r="C91" s="7" t="s">
        <v>68</v>
      </c>
      <c r="D91" s="5" t="s">
        <v>62</v>
      </c>
      <c r="E91" s="5" t="s">
        <v>63</v>
      </c>
      <c r="F91" s="5" t="s">
        <v>64</v>
      </c>
      <c r="G91" s="5" t="s">
        <v>69</v>
      </c>
      <c r="H91" s="5"/>
      <c r="I91" s="5"/>
      <c r="J91" s="5"/>
      <c r="K91" s="5"/>
      <c r="L91" s="5"/>
      <c r="M91" s="5" t="s">
        <v>31</v>
      </c>
      <c r="N91" s="5" t="s">
        <v>32</v>
      </c>
      <c r="O91" s="5" t="s">
        <v>33</v>
      </c>
      <c r="P91" s="6" t="s">
        <v>70</v>
      </c>
      <c r="Q91" s="8">
        <v>3485523362</v>
      </c>
      <c r="R91" s="8">
        <v>0</v>
      </c>
      <c r="S91" s="8">
        <v>0</v>
      </c>
      <c r="T91" s="18">
        <v>3485523362</v>
      </c>
      <c r="U91" s="8">
        <v>0</v>
      </c>
      <c r="V91" s="8">
        <v>3485516170</v>
      </c>
      <c r="W91" s="8">
        <v>7192</v>
      </c>
      <c r="X91" s="8">
        <v>3485516170</v>
      </c>
      <c r="Y91" s="8">
        <v>3484358970</v>
      </c>
      <c r="Z91" s="8">
        <v>3481601670</v>
      </c>
      <c r="AA91" s="8">
        <v>3481601670</v>
      </c>
    </row>
    <row r="92" spans="1:27" s="9" customFormat="1" ht="12.75" customHeight="1" x14ac:dyDescent="0.35">
      <c r="A92" s="42">
        <v>2020</v>
      </c>
      <c r="B92" s="6" t="s">
        <v>27</v>
      </c>
      <c r="C92" s="7" t="s">
        <v>71</v>
      </c>
      <c r="D92" s="5" t="s">
        <v>62</v>
      </c>
      <c r="E92" s="5" t="s">
        <v>63</v>
      </c>
      <c r="F92" s="5" t="s">
        <v>64</v>
      </c>
      <c r="G92" s="5" t="s">
        <v>72</v>
      </c>
      <c r="H92" s="5"/>
      <c r="I92" s="5"/>
      <c r="J92" s="5"/>
      <c r="K92" s="5"/>
      <c r="L92" s="5"/>
      <c r="M92" s="5" t="s">
        <v>31</v>
      </c>
      <c r="N92" s="5" t="s">
        <v>32</v>
      </c>
      <c r="O92" s="5" t="s">
        <v>33</v>
      </c>
      <c r="P92" s="6" t="s">
        <v>73</v>
      </c>
      <c r="Q92" s="8">
        <v>2892000000</v>
      </c>
      <c r="R92" s="8">
        <v>0</v>
      </c>
      <c r="S92" s="8">
        <v>0</v>
      </c>
      <c r="T92" s="18">
        <v>2892000000</v>
      </c>
      <c r="U92" s="8">
        <v>0</v>
      </c>
      <c r="V92" s="8">
        <v>2793679815.6700001</v>
      </c>
      <c r="W92" s="8">
        <v>98320184.329999998</v>
      </c>
      <c r="X92" s="8">
        <v>2793679815.6700001</v>
      </c>
      <c r="Y92" s="8">
        <v>2608151080</v>
      </c>
      <c r="Z92" s="8">
        <v>2595571080</v>
      </c>
      <c r="AA92" s="8">
        <v>2595571080</v>
      </c>
    </row>
    <row r="93" spans="1:27" s="9" customFormat="1" ht="12.75" customHeight="1" x14ac:dyDescent="0.35">
      <c r="A93" s="42">
        <v>2020</v>
      </c>
      <c r="B93" s="6" t="s">
        <v>27</v>
      </c>
      <c r="C93" s="7" t="s">
        <v>74</v>
      </c>
      <c r="D93" s="5" t="s">
        <v>62</v>
      </c>
      <c r="E93" s="5" t="s">
        <v>63</v>
      </c>
      <c r="F93" s="5" t="s">
        <v>64</v>
      </c>
      <c r="G93" s="5" t="s">
        <v>75</v>
      </c>
      <c r="H93" s="5"/>
      <c r="I93" s="5"/>
      <c r="J93" s="5"/>
      <c r="K93" s="5"/>
      <c r="L93" s="5"/>
      <c r="M93" s="5" t="s">
        <v>31</v>
      </c>
      <c r="N93" s="5" t="s">
        <v>32</v>
      </c>
      <c r="O93" s="5" t="s">
        <v>33</v>
      </c>
      <c r="P93" s="6" t="s">
        <v>76</v>
      </c>
      <c r="Q93" s="8">
        <v>1688700000</v>
      </c>
      <c r="R93" s="8">
        <v>0</v>
      </c>
      <c r="S93" s="8">
        <v>0</v>
      </c>
      <c r="T93" s="18">
        <v>1688700000</v>
      </c>
      <c r="U93" s="8">
        <v>0</v>
      </c>
      <c r="V93" s="8">
        <v>1621760897.6400001</v>
      </c>
      <c r="W93" s="8">
        <v>66939102.359999999</v>
      </c>
      <c r="X93" s="8">
        <v>1621760897.6400001</v>
      </c>
      <c r="Y93" s="8">
        <v>1456549291</v>
      </c>
      <c r="Z93" s="8">
        <v>1444729081</v>
      </c>
      <c r="AA93" s="8">
        <v>1444729081</v>
      </c>
    </row>
    <row r="94" spans="1:27" s="9" customFormat="1" ht="12.75" customHeight="1" x14ac:dyDescent="0.35">
      <c r="A94" s="42">
        <v>2020</v>
      </c>
      <c r="B94" s="6" t="s">
        <v>27</v>
      </c>
      <c r="C94" s="7" t="s">
        <v>77</v>
      </c>
      <c r="D94" s="5" t="s">
        <v>62</v>
      </c>
      <c r="E94" s="5" t="s">
        <v>63</v>
      </c>
      <c r="F94" s="5" t="s">
        <v>64</v>
      </c>
      <c r="G94" s="5" t="s">
        <v>78</v>
      </c>
      <c r="H94" s="5"/>
      <c r="I94" s="5"/>
      <c r="J94" s="5"/>
      <c r="K94" s="5"/>
      <c r="L94" s="5"/>
      <c r="M94" s="5" t="s">
        <v>31</v>
      </c>
      <c r="N94" s="5" t="s">
        <v>32</v>
      </c>
      <c r="O94" s="5" t="s">
        <v>33</v>
      </c>
      <c r="P94" s="6" t="s">
        <v>79</v>
      </c>
      <c r="Q94" s="8">
        <v>189700000</v>
      </c>
      <c r="R94" s="8">
        <v>0</v>
      </c>
      <c r="S94" s="8">
        <v>0</v>
      </c>
      <c r="T94" s="18">
        <v>189700000</v>
      </c>
      <c r="U94" s="8">
        <v>0</v>
      </c>
      <c r="V94" s="8">
        <v>64484000</v>
      </c>
      <c r="W94" s="8">
        <v>125216000</v>
      </c>
      <c r="X94" s="8">
        <v>64484000</v>
      </c>
      <c r="Y94" s="8">
        <v>64484000</v>
      </c>
      <c r="Z94" s="8">
        <v>64484000</v>
      </c>
      <c r="AA94" s="8">
        <v>64484000</v>
      </c>
    </row>
    <row r="95" spans="1:27" s="9" customFormat="1" ht="12.75" customHeight="1" x14ac:dyDescent="0.35">
      <c r="A95" s="42">
        <v>2020</v>
      </c>
      <c r="B95" s="6" t="s">
        <v>27</v>
      </c>
      <c r="C95" s="7" t="s">
        <v>77</v>
      </c>
      <c r="D95" s="5" t="s">
        <v>62</v>
      </c>
      <c r="E95" s="5" t="s">
        <v>63</v>
      </c>
      <c r="F95" s="5" t="s">
        <v>64</v>
      </c>
      <c r="G95" s="5" t="s">
        <v>78</v>
      </c>
      <c r="H95" s="5"/>
      <c r="I95" s="5"/>
      <c r="J95" s="5"/>
      <c r="K95" s="5"/>
      <c r="L95" s="5"/>
      <c r="M95" s="5" t="s">
        <v>31</v>
      </c>
      <c r="N95" s="5" t="s">
        <v>55</v>
      </c>
      <c r="O95" s="5" t="s">
        <v>33</v>
      </c>
      <c r="P95" s="6" t="s">
        <v>79</v>
      </c>
      <c r="Q95" s="8">
        <v>80000000000</v>
      </c>
      <c r="R95" s="8">
        <v>0</v>
      </c>
      <c r="S95" s="8">
        <v>396454500</v>
      </c>
      <c r="T95" s="18">
        <v>79603545500</v>
      </c>
      <c r="U95" s="8">
        <v>0</v>
      </c>
      <c r="V95" s="8">
        <v>77746455844.929993</v>
      </c>
      <c r="W95" s="8">
        <v>1857089655.0699999</v>
      </c>
      <c r="X95" s="8">
        <v>77746455844.929993</v>
      </c>
      <c r="Y95" s="8">
        <v>76596623712.770004</v>
      </c>
      <c r="Z95" s="8">
        <v>76535984473.470001</v>
      </c>
      <c r="AA95" s="8">
        <v>76535984473.470001</v>
      </c>
    </row>
    <row r="96" spans="1:27" s="9" customFormat="1" ht="12.75" customHeight="1" x14ac:dyDescent="0.35">
      <c r="A96" s="42">
        <v>2020</v>
      </c>
      <c r="B96" s="6" t="s">
        <v>27</v>
      </c>
      <c r="C96" s="7" t="s">
        <v>80</v>
      </c>
      <c r="D96" s="5" t="s">
        <v>62</v>
      </c>
      <c r="E96" s="5" t="s">
        <v>63</v>
      </c>
      <c r="F96" s="5" t="s">
        <v>64</v>
      </c>
      <c r="G96" s="5" t="s">
        <v>81</v>
      </c>
      <c r="H96" s="5"/>
      <c r="I96" s="5"/>
      <c r="J96" s="5"/>
      <c r="K96" s="5"/>
      <c r="L96" s="5"/>
      <c r="M96" s="5" t="s">
        <v>31</v>
      </c>
      <c r="N96" s="5" t="s">
        <v>32</v>
      </c>
      <c r="O96" s="5" t="s">
        <v>33</v>
      </c>
      <c r="P96" s="6" t="s">
        <v>82</v>
      </c>
      <c r="Q96" s="8">
        <v>1854000000</v>
      </c>
      <c r="R96" s="8">
        <v>0</v>
      </c>
      <c r="S96" s="8">
        <v>0</v>
      </c>
      <c r="T96" s="18">
        <v>1854000000</v>
      </c>
      <c r="U96" s="8">
        <v>0</v>
      </c>
      <c r="V96" s="8">
        <v>1849084329</v>
      </c>
      <c r="W96" s="8">
        <v>4915671</v>
      </c>
      <c r="X96" s="8">
        <v>1849084329</v>
      </c>
      <c r="Y96" s="8">
        <v>1725035312</v>
      </c>
      <c r="Z96" s="8">
        <v>1725035312</v>
      </c>
      <c r="AA96" s="8">
        <v>1725035312</v>
      </c>
    </row>
    <row r="97" spans="1:27" s="9" customFormat="1" ht="12.75" customHeight="1" x14ac:dyDescent="0.35">
      <c r="A97" s="42">
        <v>2020</v>
      </c>
      <c r="B97" s="6" t="s">
        <v>27</v>
      </c>
      <c r="C97" s="7" t="s">
        <v>83</v>
      </c>
      <c r="D97" s="5" t="s">
        <v>62</v>
      </c>
      <c r="E97" s="5" t="s">
        <v>63</v>
      </c>
      <c r="F97" s="5" t="s">
        <v>64</v>
      </c>
      <c r="G97" s="5" t="s">
        <v>84</v>
      </c>
      <c r="H97" s="5"/>
      <c r="I97" s="5"/>
      <c r="J97" s="5"/>
      <c r="K97" s="5"/>
      <c r="L97" s="5"/>
      <c r="M97" s="5" t="s">
        <v>31</v>
      </c>
      <c r="N97" s="5" t="s">
        <v>32</v>
      </c>
      <c r="O97" s="5" t="s">
        <v>33</v>
      </c>
      <c r="P97" s="6" t="s">
        <v>85</v>
      </c>
      <c r="Q97" s="8">
        <v>1860600000</v>
      </c>
      <c r="R97" s="8">
        <v>0</v>
      </c>
      <c r="S97" s="8">
        <v>0</v>
      </c>
      <c r="T97" s="18">
        <v>1860600000</v>
      </c>
      <c r="U97" s="8">
        <v>0</v>
      </c>
      <c r="V97" s="8">
        <v>1813076796.3299999</v>
      </c>
      <c r="W97" s="8">
        <v>47523203.670000002</v>
      </c>
      <c r="X97" s="8">
        <v>1813076796.3299999</v>
      </c>
      <c r="Y97" s="8">
        <v>1795290237</v>
      </c>
      <c r="Z97" s="8">
        <v>1773262150</v>
      </c>
      <c r="AA97" s="8">
        <v>1773262150</v>
      </c>
    </row>
    <row r="98" spans="1:27" s="9" customFormat="1" ht="12.75" customHeight="1" x14ac:dyDescent="0.35">
      <c r="A98" s="42">
        <v>2020</v>
      </c>
      <c r="B98" s="6" t="s">
        <v>27</v>
      </c>
      <c r="C98" s="7" t="s">
        <v>86</v>
      </c>
      <c r="D98" s="5" t="s">
        <v>62</v>
      </c>
      <c r="E98" s="5" t="s">
        <v>63</v>
      </c>
      <c r="F98" s="5" t="s">
        <v>64</v>
      </c>
      <c r="G98" s="5" t="s">
        <v>87</v>
      </c>
      <c r="H98" s="5" t="s">
        <v>0</v>
      </c>
      <c r="I98" s="5" t="s">
        <v>0</v>
      </c>
      <c r="J98" s="5" t="s">
        <v>0</v>
      </c>
      <c r="K98" s="5" t="s">
        <v>0</v>
      </c>
      <c r="L98" s="5" t="s">
        <v>0</v>
      </c>
      <c r="M98" s="5" t="s">
        <v>31</v>
      </c>
      <c r="N98" s="5" t="s">
        <v>32</v>
      </c>
      <c r="O98" s="5" t="s">
        <v>33</v>
      </c>
      <c r="P98" s="6" t="s">
        <v>88</v>
      </c>
      <c r="Q98" s="8">
        <v>6000000000</v>
      </c>
      <c r="R98" s="8">
        <v>0</v>
      </c>
      <c r="S98" s="8">
        <v>0</v>
      </c>
      <c r="T98" s="18">
        <v>6000000000</v>
      </c>
      <c r="U98" s="8">
        <v>0</v>
      </c>
      <c r="V98" s="8">
        <v>5766184512.9899998</v>
      </c>
      <c r="W98" s="8">
        <v>233815487.00999999</v>
      </c>
      <c r="X98" s="8">
        <v>5766184512.9899998</v>
      </c>
      <c r="Y98" s="8">
        <v>5455447701.6400003</v>
      </c>
      <c r="Z98" s="8">
        <v>5329803377.6400003</v>
      </c>
      <c r="AA98" s="8">
        <v>5329803377.6400003</v>
      </c>
    </row>
    <row r="99" spans="1:27" s="9" customFormat="1" ht="12.75" customHeight="1" x14ac:dyDescent="0.35">
      <c r="A99" s="42">
        <v>2020</v>
      </c>
      <c r="B99" s="6" t="s">
        <v>27</v>
      </c>
      <c r="C99" s="7" t="s">
        <v>86</v>
      </c>
      <c r="D99" s="5" t="s">
        <v>62</v>
      </c>
      <c r="E99" s="5" t="s">
        <v>63</v>
      </c>
      <c r="F99" s="5" t="s">
        <v>64</v>
      </c>
      <c r="G99" s="5" t="s">
        <v>87</v>
      </c>
      <c r="H99" s="5" t="s">
        <v>0</v>
      </c>
      <c r="I99" s="5" t="s">
        <v>0</v>
      </c>
      <c r="J99" s="5" t="s">
        <v>0</v>
      </c>
      <c r="K99" s="5" t="s">
        <v>0</v>
      </c>
      <c r="L99" s="5" t="s">
        <v>0</v>
      </c>
      <c r="M99" s="5" t="s">
        <v>31</v>
      </c>
      <c r="N99" s="5" t="s">
        <v>55</v>
      </c>
      <c r="O99" s="5" t="s">
        <v>33</v>
      </c>
      <c r="P99" s="6" t="s">
        <v>88</v>
      </c>
      <c r="Q99" s="8">
        <v>6000000000</v>
      </c>
      <c r="R99" s="8">
        <v>0</v>
      </c>
      <c r="S99" s="8">
        <v>0</v>
      </c>
      <c r="T99" s="18">
        <v>6000000000</v>
      </c>
      <c r="U99" s="8">
        <v>0</v>
      </c>
      <c r="V99" s="8">
        <v>5297167169.7200003</v>
      </c>
      <c r="W99" s="8">
        <v>702832830.27999997</v>
      </c>
      <c r="X99" s="8">
        <v>5297167169.7200003</v>
      </c>
      <c r="Y99" s="8">
        <v>3115780790.2199998</v>
      </c>
      <c r="Z99" s="8">
        <v>2919565074.2199998</v>
      </c>
      <c r="AA99" s="8">
        <v>2919565074.2199998</v>
      </c>
    </row>
    <row r="100" spans="1:27" s="9" customFormat="1" ht="12.75" customHeight="1" x14ac:dyDescent="0.35">
      <c r="A100" s="42">
        <v>2020</v>
      </c>
      <c r="B100" s="6" t="s">
        <v>27</v>
      </c>
      <c r="C100" s="7" t="s">
        <v>89</v>
      </c>
      <c r="D100" s="5" t="s">
        <v>62</v>
      </c>
      <c r="E100" s="5" t="s">
        <v>63</v>
      </c>
      <c r="F100" s="5" t="s">
        <v>64</v>
      </c>
      <c r="G100" s="5" t="s">
        <v>90</v>
      </c>
      <c r="H100" s="5"/>
      <c r="I100" s="5"/>
      <c r="J100" s="5"/>
      <c r="K100" s="5"/>
      <c r="L100" s="5"/>
      <c r="M100" s="5" t="s">
        <v>31</v>
      </c>
      <c r="N100" s="5" t="s">
        <v>32</v>
      </c>
      <c r="O100" s="5" t="s">
        <v>33</v>
      </c>
      <c r="P100" s="6" t="s">
        <v>91</v>
      </c>
      <c r="Q100" s="8">
        <v>1380000000</v>
      </c>
      <c r="R100" s="8">
        <v>0</v>
      </c>
      <c r="S100" s="8">
        <v>0</v>
      </c>
      <c r="T100" s="18">
        <v>1380000000</v>
      </c>
      <c r="U100" s="8">
        <v>0</v>
      </c>
      <c r="V100" s="8">
        <v>1367499082.6500001</v>
      </c>
      <c r="W100" s="8">
        <v>12500917.35</v>
      </c>
      <c r="X100" s="8">
        <v>1367499082.6500001</v>
      </c>
      <c r="Y100" s="8">
        <v>1226463142.96</v>
      </c>
      <c r="Z100" s="8">
        <v>1223441262.96</v>
      </c>
      <c r="AA100" s="8">
        <v>1223441262.96</v>
      </c>
    </row>
    <row r="101" spans="1:27" s="9" customFormat="1" ht="12.75" customHeight="1" x14ac:dyDescent="0.35">
      <c r="A101" s="42">
        <v>2020</v>
      </c>
      <c r="B101" s="6" t="s">
        <v>27</v>
      </c>
      <c r="C101" s="7" t="s">
        <v>92</v>
      </c>
      <c r="D101" s="5" t="s">
        <v>62</v>
      </c>
      <c r="E101" s="5" t="s">
        <v>93</v>
      </c>
      <c r="F101" s="5" t="s">
        <v>64</v>
      </c>
      <c r="G101" s="5" t="s">
        <v>94</v>
      </c>
      <c r="H101" s="5"/>
      <c r="I101" s="5"/>
      <c r="J101" s="5"/>
      <c r="K101" s="5"/>
      <c r="L101" s="5"/>
      <c r="M101" s="5" t="s">
        <v>31</v>
      </c>
      <c r="N101" s="5" t="s">
        <v>32</v>
      </c>
      <c r="O101" s="5" t="s">
        <v>33</v>
      </c>
      <c r="P101" s="6" t="s">
        <v>95</v>
      </c>
      <c r="Q101" s="8">
        <v>7165000000</v>
      </c>
      <c r="R101" s="8">
        <v>0</v>
      </c>
      <c r="S101" s="8">
        <v>0</v>
      </c>
      <c r="T101" s="18">
        <v>7165000000</v>
      </c>
      <c r="U101" s="8">
        <v>0</v>
      </c>
      <c r="V101" s="8">
        <v>7113315421.9099998</v>
      </c>
      <c r="W101" s="8">
        <v>51684578.090000004</v>
      </c>
      <c r="X101" s="8">
        <v>7113315421.9099998</v>
      </c>
      <c r="Y101" s="8">
        <v>6671122994.5100002</v>
      </c>
      <c r="Z101" s="8">
        <v>6662704994.5100002</v>
      </c>
      <c r="AA101" s="8">
        <v>6662704994.5100002</v>
      </c>
    </row>
    <row r="102" spans="1:27" s="9" customFormat="1" ht="12.75" customHeight="1" x14ac:dyDescent="0.35">
      <c r="A102" s="42">
        <v>2020</v>
      </c>
      <c r="B102" s="6" t="s">
        <v>27</v>
      </c>
      <c r="C102" s="7" t="s">
        <v>92</v>
      </c>
      <c r="D102" s="5" t="s">
        <v>62</v>
      </c>
      <c r="E102" s="5" t="s">
        <v>93</v>
      </c>
      <c r="F102" s="5" t="s">
        <v>64</v>
      </c>
      <c r="G102" s="5" t="s">
        <v>94</v>
      </c>
      <c r="H102" s="5"/>
      <c r="I102" s="5"/>
      <c r="J102" s="5"/>
      <c r="K102" s="5"/>
      <c r="L102" s="5"/>
      <c r="M102" s="5" t="s">
        <v>31</v>
      </c>
      <c r="N102" s="5" t="s">
        <v>55</v>
      </c>
      <c r="O102" s="5" t="s">
        <v>33</v>
      </c>
      <c r="P102" s="6" t="s">
        <v>95</v>
      </c>
      <c r="Q102" s="8">
        <v>6000000000</v>
      </c>
      <c r="R102" s="8">
        <v>0</v>
      </c>
      <c r="S102" s="8">
        <v>0</v>
      </c>
      <c r="T102" s="18">
        <v>6000000000</v>
      </c>
      <c r="U102" s="8">
        <v>0</v>
      </c>
      <c r="V102" s="8">
        <v>5994019568.4700003</v>
      </c>
      <c r="W102" s="8">
        <v>5980431.5300000003</v>
      </c>
      <c r="X102" s="8">
        <v>5994019568.4700003</v>
      </c>
      <c r="Y102" s="8">
        <v>4848139102.5900002</v>
      </c>
      <c r="Z102" s="8">
        <v>4848139102.5900002</v>
      </c>
      <c r="AA102" s="8">
        <v>4848139102.5900002</v>
      </c>
    </row>
    <row r="103" spans="1:27" s="9" customFormat="1" ht="12.75" customHeight="1" x14ac:dyDescent="0.35">
      <c r="A103" s="42">
        <v>2020</v>
      </c>
      <c r="B103" s="6" t="s">
        <v>27</v>
      </c>
      <c r="C103" s="7" t="s">
        <v>96</v>
      </c>
      <c r="D103" s="5" t="s">
        <v>62</v>
      </c>
      <c r="E103" s="5" t="s">
        <v>93</v>
      </c>
      <c r="F103" s="5" t="s">
        <v>64</v>
      </c>
      <c r="G103" s="5" t="s">
        <v>97</v>
      </c>
      <c r="H103" s="5"/>
      <c r="I103" s="5"/>
      <c r="J103" s="5"/>
      <c r="K103" s="5"/>
      <c r="L103" s="5"/>
      <c r="M103" s="5" t="s">
        <v>31</v>
      </c>
      <c r="N103" s="5" t="s">
        <v>32</v>
      </c>
      <c r="O103" s="5" t="s">
        <v>33</v>
      </c>
      <c r="P103" s="6" t="s">
        <v>98</v>
      </c>
      <c r="Q103" s="8">
        <v>4900000000</v>
      </c>
      <c r="R103" s="8">
        <v>0</v>
      </c>
      <c r="S103" s="8">
        <v>0</v>
      </c>
      <c r="T103" s="18">
        <v>4900000000</v>
      </c>
      <c r="U103" s="8">
        <v>0</v>
      </c>
      <c r="V103" s="8">
        <v>4618708384.6700001</v>
      </c>
      <c r="W103" s="8">
        <v>281291615.32999998</v>
      </c>
      <c r="X103" s="8">
        <v>4618708384.6700001</v>
      </c>
      <c r="Y103" s="8">
        <v>4429136204.6700001</v>
      </c>
      <c r="Z103" s="8">
        <v>4354585642.6700001</v>
      </c>
      <c r="AA103" s="8">
        <v>4354585642.6700001</v>
      </c>
    </row>
    <row r="104" spans="1:27" s="9" customFormat="1" ht="12.75" customHeight="1" x14ac:dyDescent="0.35">
      <c r="A104" s="42">
        <v>2020</v>
      </c>
      <c r="B104" s="6" t="s">
        <v>27</v>
      </c>
      <c r="C104" s="7" t="s">
        <v>99</v>
      </c>
      <c r="D104" s="5" t="s">
        <v>62</v>
      </c>
      <c r="E104" s="5" t="s">
        <v>93</v>
      </c>
      <c r="F104" s="5" t="s">
        <v>64</v>
      </c>
      <c r="G104" s="5" t="s">
        <v>100</v>
      </c>
      <c r="H104" s="5"/>
      <c r="I104" s="5"/>
      <c r="J104" s="5"/>
      <c r="K104" s="5"/>
      <c r="L104" s="5"/>
      <c r="M104" s="5" t="s">
        <v>31</v>
      </c>
      <c r="N104" s="5" t="s">
        <v>32</v>
      </c>
      <c r="O104" s="5" t="s">
        <v>33</v>
      </c>
      <c r="P104" s="6" t="s">
        <v>101</v>
      </c>
      <c r="Q104" s="8">
        <v>1000000000</v>
      </c>
      <c r="R104" s="8">
        <v>0</v>
      </c>
      <c r="S104" s="8">
        <v>0</v>
      </c>
      <c r="T104" s="18">
        <v>1000000000</v>
      </c>
      <c r="U104" s="8">
        <v>0</v>
      </c>
      <c r="V104" s="8">
        <v>942072835.16999996</v>
      </c>
      <c r="W104" s="8">
        <v>57927164.829999998</v>
      </c>
      <c r="X104" s="8">
        <v>942072835.16999996</v>
      </c>
      <c r="Y104" s="8">
        <v>804276011.59000003</v>
      </c>
      <c r="Z104" s="8">
        <v>787839811.59000003</v>
      </c>
      <c r="AA104" s="8">
        <v>787839811.59000003</v>
      </c>
    </row>
    <row r="105" spans="1:27" s="9" customFormat="1" ht="12.75" customHeight="1" x14ac:dyDescent="0.35">
      <c r="A105" s="42">
        <v>2020</v>
      </c>
      <c r="B105" s="6" t="s">
        <v>105</v>
      </c>
      <c r="C105" s="7" t="s">
        <v>189</v>
      </c>
      <c r="D105" s="5" t="s">
        <v>29</v>
      </c>
      <c r="E105" s="5" t="s">
        <v>36</v>
      </c>
      <c r="F105" s="5" t="s">
        <v>36</v>
      </c>
      <c r="G105" s="5"/>
      <c r="H105" s="5"/>
      <c r="I105" s="5"/>
      <c r="J105" s="5"/>
      <c r="K105" s="5"/>
      <c r="L105" s="5"/>
      <c r="M105" s="5" t="s">
        <v>106</v>
      </c>
      <c r="N105" s="5" t="s">
        <v>65</v>
      </c>
      <c r="O105" s="5" t="s">
        <v>33</v>
      </c>
      <c r="P105" s="6" t="s">
        <v>190</v>
      </c>
      <c r="Q105" s="8">
        <v>86000000</v>
      </c>
      <c r="R105" s="8">
        <v>0</v>
      </c>
      <c r="S105" s="8">
        <v>0</v>
      </c>
      <c r="T105" s="18">
        <v>86000000</v>
      </c>
      <c r="U105" s="8">
        <v>0</v>
      </c>
      <c r="V105" s="8">
        <v>2550069.2999999998</v>
      </c>
      <c r="W105" s="8">
        <v>83449930.700000003</v>
      </c>
      <c r="X105" s="8">
        <v>2550069.2999999998</v>
      </c>
      <c r="Y105" s="8">
        <v>2550069.2999999998</v>
      </c>
      <c r="Z105" s="8">
        <v>2550069.2999999998</v>
      </c>
      <c r="AA105" s="8">
        <v>2550069.2999999998</v>
      </c>
    </row>
    <row r="106" spans="1:27" s="9" customFormat="1" ht="12.75" customHeight="1" x14ac:dyDescent="0.35">
      <c r="A106" s="42">
        <v>2020</v>
      </c>
      <c r="B106" s="6" t="s">
        <v>105</v>
      </c>
      <c r="C106" s="7" t="s">
        <v>194</v>
      </c>
      <c r="D106" s="5" t="s">
        <v>29</v>
      </c>
      <c r="E106" s="5" t="s">
        <v>39</v>
      </c>
      <c r="F106" s="5" t="s">
        <v>32</v>
      </c>
      <c r="G106" s="5" t="s">
        <v>30</v>
      </c>
      <c r="H106" s="5" t="s">
        <v>195</v>
      </c>
      <c r="I106" s="5"/>
      <c r="J106" s="5"/>
      <c r="K106" s="5"/>
      <c r="L106" s="5"/>
      <c r="M106" s="5" t="s">
        <v>106</v>
      </c>
      <c r="N106" s="5" t="s">
        <v>65</v>
      </c>
      <c r="O106" s="5" t="s">
        <v>33</v>
      </c>
      <c r="P106" s="6" t="s">
        <v>196</v>
      </c>
      <c r="Q106" s="8">
        <v>76000000</v>
      </c>
      <c r="R106" s="8">
        <v>0</v>
      </c>
      <c r="S106" s="8">
        <v>0</v>
      </c>
      <c r="T106" s="18">
        <v>76000000</v>
      </c>
      <c r="U106" s="8">
        <v>0</v>
      </c>
      <c r="V106" s="8">
        <v>0</v>
      </c>
      <c r="W106" s="8">
        <v>76000000</v>
      </c>
      <c r="X106" s="8">
        <v>0</v>
      </c>
      <c r="Y106" s="8">
        <v>0</v>
      </c>
      <c r="Z106" s="8">
        <v>0</v>
      </c>
      <c r="AA106" s="8">
        <v>0</v>
      </c>
    </row>
    <row r="107" spans="1:27" s="9" customFormat="1" ht="12.75" customHeight="1" x14ac:dyDescent="0.35">
      <c r="A107" s="42">
        <v>2020</v>
      </c>
      <c r="B107" s="6" t="s">
        <v>105</v>
      </c>
      <c r="C107" s="7" t="s">
        <v>51</v>
      </c>
      <c r="D107" s="5" t="s">
        <v>29</v>
      </c>
      <c r="E107" s="5" t="s">
        <v>52</v>
      </c>
      <c r="F107" s="5" t="s">
        <v>30</v>
      </c>
      <c r="G107" s="5"/>
      <c r="H107" s="5"/>
      <c r="I107" s="5"/>
      <c r="J107" s="5"/>
      <c r="K107" s="5"/>
      <c r="L107" s="5"/>
      <c r="M107" s="5" t="s">
        <v>106</v>
      </c>
      <c r="N107" s="5" t="s">
        <v>65</v>
      </c>
      <c r="O107" s="5" t="s">
        <v>33</v>
      </c>
      <c r="P107" s="6" t="s">
        <v>53</v>
      </c>
      <c r="Q107" s="8">
        <v>194000000</v>
      </c>
      <c r="R107" s="8">
        <v>0</v>
      </c>
      <c r="S107" s="8">
        <v>57000000</v>
      </c>
      <c r="T107" s="18">
        <v>137000000</v>
      </c>
      <c r="U107" s="8">
        <v>0</v>
      </c>
      <c r="V107" s="8">
        <v>18876806.949999999</v>
      </c>
      <c r="W107" s="8">
        <v>118123193.05</v>
      </c>
      <c r="X107" s="8">
        <v>18876806.949999999</v>
      </c>
      <c r="Y107" s="8">
        <v>18876806.949999999</v>
      </c>
      <c r="Z107" s="8">
        <v>18876806.949999999</v>
      </c>
      <c r="AA107" s="8">
        <v>18876806.949999999</v>
      </c>
    </row>
    <row r="108" spans="1:27" s="9" customFormat="1" ht="12.75" customHeight="1" x14ac:dyDescent="0.35">
      <c r="A108" s="42">
        <v>2020</v>
      </c>
      <c r="B108" s="6" t="s">
        <v>105</v>
      </c>
      <c r="C108" s="7" t="s">
        <v>54</v>
      </c>
      <c r="D108" s="5" t="s">
        <v>29</v>
      </c>
      <c r="E108" s="5" t="s">
        <v>52</v>
      </c>
      <c r="F108" s="5" t="s">
        <v>46</v>
      </c>
      <c r="G108" s="5" t="s">
        <v>30</v>
      </c>
      <c r="H108" s="5"/>
      <c r="I108" s="5"/>
      <c r="J108" s="5"/>
      <c r="K108" s="5"/>
      <c r="L108" s="5"/>
      <c r="M108" s="5" t="s">
        <v>106</v>
      </c>
      <c r="N108" s="5" t="s">
        <v>65</v>
      </c>
      <c r="O108" s="5" t="s">
        <v>33</v>
      </c>
      <c r="P108" s="6" t="s">
        <v>57</v>
      </c>
      <c r="Q108" s="8">
        <v>24000000</v>
      </c>
      <c r="R108" s="8">
        <v>57000000</v>
      </c>
      <c r="S108" s="8">
        <v>0</v>
      </c>
      <c r="T108" s="18">
        <v>81000000</v>
      </c>
      <c r="U108" s="8">
        <v>0</v>
      </c>
      <c r="V108" s="8">
        <v>80993323</v>
      </c>
      <c r="W108" s="8">
        <v>6677</v>
      </c>
      <c r="X108" s="8">
        <v>80993323</v>
      </c>
      <c r="Y108" s="8">
        <v>80993323</v>
      </c>
      <c r="Z108" s="8">
        <v>80993323</v>
      </c>
      <c r="AA108" s="8">
        <v>80993323</v>
      </c>
    </row>
    <row r="109" spans="1:27" s="9" customFormat="1" ht="12.75" customHeight="1" x14ac:dyDescent="0.35">
      <c r="A109" s="42">
        <v>2020</v>
      </c>
      <c r="B109" s="6" t="s">
        <v>105</v>
      </c>
      <c r="C109" s="7" t="s">
        <v>107</v>
      </c>
      <c r="D109" s="5" t="s">
        <v>62</v>
      </c>
      <c r="E109" s="5" t="s">
        <v>63</v>
      </c>
      <c r="F109" s="5" t="s">
        <v>64</v>
      </c>
      <c r="G109" s="5" t="s">
        <v>108</v>
      </c>
      <c r="H109" s="5"/>
      <c r="I109" s="5"/>
      <c r="J109" s="5"/>
      <c r="K109" s="5"/>
      <c r="L109" s="5"/>
      <c r="M109" s="5" t="s">
        <v>106</v>
      </c>
      <c r="N109" s="5" t="s">
        <v>65</v>
      </c>
      <c r="O109" s="5" t="s">
        <v>33</v>
      </c>
      <c r="P109" s="6" t="s">
        <v>109</v>
      </c>
      <c r="Q109" s="8">
        <v>41489000000</v>
      </c>
      <c r="R109" s="8">
        <v>0</v>
      </c>
      <c r="S109" s="8">
        <v>19241101932</v>
      </c>
      <c r="T109" s="18">
        <v>22247898068</v>
      </c>
      <c r="U109" s="8">
        <v>0</v>
      </c>
      <c r="V109" s="8">
        <v>16970518673.66</v>
      </c>
      <c r="W109" s="8">
        <v>5277379394.3400002</v>
      </c>
      <c r="X109" s="8">
        <v>16970518673.66</v>
      </c>
      <c r="Y109" s="8">
        <v>15368234089.559999</v>
      </c>
      <c r="Z109" s="8">
        <v>15262845290.68</v>
      </c>
      <c r="AA109" s="8">
        <v>15262845290.68</v>
      </c>
    </row>
    <row r="110" spans="1:27" s="9" customFormat="1" ht="12.75" customHeight="1" x14ac:dyDescent="0.35">
      <c r="A110" s="42">
        <v>2020</v>
      </c>
      <c r="B110" s="6" t="s">
        <v>110</v>
      </c>
      <c r="C110" s="7" t="s">
        <v>28</v>
      </c>
      <c r="D110" s="5" t="s">
        <v>29</v>
      </c>
      <c r="E110" s="5" t="s">
        <v>30</v>
      </c>
      <c r="F110" s="5" t="s">
        <v>30</v>
      </c>
      <c r="G110" s="5" t="s">
        <v>30</v>
      </c>
      <c r="H110" s="5"/>
      <c r="I110" s="5"/>
      <c r="J110" s="5"/>
      <c r="K110" s="5"/>
      <c r="L110" s="5"/>
      <c r="M110" s="5" t="s">
        <v>31</v>
      </c>
      <c r="N110" s="5" t="s">
        <v>32</v>
      </c>
      <c r="O110" s="5" t="s">
        <v>33</v>
      </c>
      <c r="P110" s="6" t="s">
        <v>34</v>
      </c>
      <c r="Q110" s="8">
        <v>32659000000</v>
      </c>
      <c r="R110" s="8">
        <v>2020000000</v>
      </c>
      <c r="S110" s="8">
        <v>2654408913</v>
      </c>
      <c r="T110" s="18">
        <v>32024591087</v>
      </c>
      <c r="U110" s="8">
        <v>0</v>
      </c>
      <c r="V110" s="8">
        <v>31625489095</v>
      </c>
      <c r="W110" s="8">
        <v>399101992</v>
      </c>
      <c r="X110" s="8">
        <v>31614826416</v>
      </c>
      <c r="Y110" s="8">
        <v>31603625087</v>
      </c>
      <c r="Z110" s="8">
        <v>31602422594</v>
      </c>
      <c r="AA110" s="8">
        <v>31602422594</v>
      </c>
    </row>
    <row r="111" spans="1:27" s="9" customFormat="1" ht="12.75" customHeight="1" x14ac:dyDescent="0.35">
      <c r="A111" s="42">
        <v>2020</v>
      </c>
      <c r="B111" s="6" t="s">
        <v>110</v>
      </c>
      <c r="C111" s="7" t="s">
        <v>35</v>
      </c>
      <c r="D111" s="5" t="s">
        <v>29</v>
      </c>
      <c r="E111" s="5" t="s">
        <v>30</v>
      </c>
      <c r="F111" s="5" t="s">
        <v>30</v>
      </c>
      <c r="G111" s="5" t="s">
        <v>36</v>
      </c>
      <c r="H111" s="5"/>
      <c r="I111" s="5"/>
      <c r="J111" s="5"/>
      <c r="K111" s="5"/>
      <c r="L111" s="5"/>
      <c r="M111" s="5" t="s">
        <v>31</v>
      </c>
      <c r="N111" s="5" t="s">
        <v>32</v>
      </c>
      <c r="O111" s="5" t="s">
        <v>33</v>
      </c>
      <c r="P111" s="6" t="s">
        <v>37</v>
      </c>
      <c r="Q111" s="8">
        <v>11340000000</v>
      </c>
      <c r="R111" s="8">
        <v>200000000</v>
      </c>
      <c r="S111" s="8">
        <v>0</v>
      </c>
      <c r="T111" s="18">
        <v>11540000000</v>
      </c>
      <c r="U111" s="8">
        <v>0</v>
      </c>
      <c r="V111" s="8">
        <v>11165205798</v>
      </c>
      <c r="W111" s="8">
        <v>374794202</v>
      </c>
      <c r="X111" s="8">
        <v>11162571798</v>
      </c>
      <c r="Y111" s="8">
        <v>11162571798</v>
      </c>
      <c r="Z111" s="8">
        <v>11162571798</v>
      </c>
      <c r="AA111" s="8">
        <v>11162571798</v>
      </c>
    </row>
    <row r="112" spans="1:27" s="9" customFormat="1" ht="12.75" customHeight="1" x14ac:dyDescent="0.35">
      <c r="A112" s="42">
        <v>2020</v>
      </c>
      <c r="B112" s="6" t="s">
        <v>110</v>
      </c>
      <c r="C112" s="7" t="s">
        <v>38</v>
      </c>
      <c r="D112" s="5" t="s">
        <v>29</v>
      </c>
      <c r="E112" s="5" t="s">
        <v>30</v>
      </c>
      <c r="F112" s="5" t="s">
        <v>30</v>
      </c>
      <c r="G112" s="5" t="s">
        <v>39</v>
      </c>
      <c r="H112" s="5"/>
      <c r="I112" s="5"/>
      <c r="J112" s="5"/>
      <c r="K112" s="5"/>
      <c r="L112" s="5"/>
      <c r="M112" s="5" t="s">
        <v>31</v>
      </c>
      <c r="N112" s="5" t="s">
        <v>32</v>
      </c>
      <c r="O112" s="5" t="s">
        <v>33</v>
      </c>
      <c r="P112" s="6" t="s">
        <v>40</v>
      </c>
      <c r="Q112" s="8">
        <v>1701000000</v>
      </c>
      <c r="R112" s="8">
        <v>1075038000</v>
      </c>
      <c r="S112" s="8">
        <v>50000000</v>
      </c>
      <c r="T112" s="18">
        <v>2726038000</v>
      </c>
      <c r="U112" s="8">
        <v>0</v>
      </c>
      <c r="V112" s="8">
        <v>2678172363</v>
      </c>
      <c r="W112" s="8">
        <v>47865637</v>
      </c>
      <c r="X112" s="8">
        <v>2678172363</v>
      </c>
      <c r="Y112" s="8">
        <v>2677333672</v>
      </c>
      <c r="Z112" s="8">
        <v>2677333672</v>
      </c>
      <c r="AA112" s="8">
        <v>2677333672</v>
      </c>
    </row>
    <row r="113" spans="1:27" s="9" customFormat="1" ht="12.75" customHeight="1" x14ac:dyDescent="0.35">
      <c r="A113" s="42">
        <v>2020</v>
      </c>
      <c r="B113" s="6" t="s">
        <v>110</v>
      </c>
      <c r="C113" s="7" t="s">
        <v>189</v>
      </c>
      <c r="D113" s="5" t="s">
        <v>29</v>
      </c>
      <c r="E113" s="5" t="s">
        <v>36</v>
      </c>
      <c r="F113" s="5" t="s">
        <v>36</v>
      </c>
      <c r="G113" s="5"/>
      <c r="H113" s="5"/>
      <c r="I113" s="5"/>
      <c r="J113" s="5"/>
      <c r="K113" s="5"/>
      <c r="L113" s="5"/>
      <c r="M113" s="5" t="s">
        <v>31</v>
      </c>
      <c r="N113" s="5" t="s">
        <v>32</v>
      </c>
      <c r="O113" s="5" t="s">
        <v>33</v>
      </c>
      <c r="P113" s="6" t="s">
        <v>190</v>
      </c>
      <c r="Q113" s="8">
        <v>11270000000</v>
      </c>
      <c r="R113" s="8">
        <v>689596420</v>
      </c>
      <c r="S113" s="8">
        <v>500000000</v>
      </c>
      <c r="T113" s="18">
        <v>11459596420</v>
      </c>
      <c r="U113" s="8">
        <v>0</v>
      </c>
      <c r="V113" s="8">
        <v>10919311463.700001</v>
      </c>
      <c r="W113" s="8">
        <v>540284956.29999995</v>
      </c>
      <c r="X113" s="8">
        <v>10691812350.290001</v>
      </c>
      <c r="Y113" s="8">
        <v>10248935297.290001</v>
      </c>
      <c r="Z113" s="8">
        <v>10243131029.290001</v>
      </c>
      <c r="AA113" s="8">
        <v>10243131029.290001</v>
      </c>
    </row>
    <row r="114" spans="1:27" s="9" customFormat="1" ht="12.75" customHeight="1" x14ac:dyDescent="0.35">
      <c r="A114" s="42">
        <v>2020</v>
      </c>
      <c r="B114" s="6" t="s">
        <v>110</v>
      </c>
      <c r="C114" s="7" t="s">
        <v>189</v>
      </c>
      <c r="D114" s="5" t="s">
        <v>29</v>
      </c>
      <c r="E114" s="5" t="s">
        <v>36</v>
      </c>
      <c r="F114" s="5" t="s">
        <v>36</v>
      </c>
      <c r="G114" s="5"/>
      <c r="H114" s="5"/>
      <c r="I114" s="5"/>
      <c r="J114" s="5"/>
      <c r="K114" s="5"/>
      <c r="L114" s="5"/>
      <c r="M114" s="5" t="s">
        <v>106</v>
      </c>
      <c r="N114" s="5" t="s">
        <v>65</v>
      </c>
      <c r="O114" s="5" t="s">
        <v>33</v>
      </c>
      <c r="P114" s="6" t="s">
        <v>190</v>
      </c>
      <c r="Q114" s="8">
        <v>7737000000</v>
      </c>
      <c r="R114" s="8">
        <v>0</v>
      </c>
      <c r="S114" s="8">
        <v>3082892910</v>
      </c>
      <c r="T114" s="18">
        <v>4654107090</v>
      </c>
      <c r="U114" s="8">
        <v>0</v>
      </c>
      <c r="V114" s="8">
        <v>4652170540</v>
      </c>
      <c r="W114" s="8">
        <v>1936550</v>
      </c>
      <c r="X114" s="8">
        <v>4546876711.3199997</v>
      </c>
      <c r="Y114" s="8">
        <v>4074775347.5300002</v>
      </c>
      <c r="Z114" s="8">
        <v>4066219877.5300002</v>
      </c>
      <c r="AA114" s="8">
        <v>4066219877.5300002</v>
      </c>
    </row>
    <row r="115" spans="1:27" s="9" customFormat="1" ht="12.75" customHeight="1" x14ac:dyDescent="0.35">
      <c r="A115" s="42">
        <v>2020</v>
      </c>
      <c r="B115" s="6" t="s">
        <v>110</v>
      </c>
      <c r="C115" s="7" t="s">
        <v>45</v>
      </c>
      <c r="D115" s="5" t="s">
        <v>29</v>
      </c>
      <c r="E115" s="5" t="s">
        <v>39</v>
      </c>
      <c r="F115" s="5" t="s">
        <v>46</v>
      </c>
      <c r="G115" s="5" t="s">
        <v>36</v>
      </c>
      <c r="H115" s="5" t="s">
        <v>47</v>
      </c>
      <c r="I115" s="5"/>
      <c r="J115" s="5"/>
      <c r="K115" s="5"/>
      <c r="L115" s="5"/>
      <c r="M115" s="5" t="s">
        <v>31</v>
      </c>
      <c r="N115" s="5" t="s">
        <v>32</v>
      </c>
      <c r="O115" s="5" t="s">
        <v>33</v>
      </c>
      <c r="P115" s="6" t="s">
        <v>48</v>
      </c>
      <c r="Q115" s="8">
        <v>242000000</v>
      </c>
      <c r="R115" s="8">
        <v>0</v>
      </c>
      <c r="S115" s="8">
        <v>0</v>
      </c>
      <c r="T115" s="18">
        <v>242000000</v>
      </c>
      <c r="U115" s="8">
        <v>0</v>
      </c>
      <c r="V115" s="8">
        <v>158458999.66999999</v>
      </c>
      <c r="W115" s="8">
        <v>83541000.329999998</v>
      </c>
      <c r="X115" s="8">
        <v>126545654.67</v>
      </c>
      <c r="Y115" s="8">
        <v>123419977.67</v>
      </c>
      <c r="Z115" s="8">
        <v>123419977.67</v>
      </c>
      <c r="AA115" s="8">
        <v>123419977.67</v>
      </c>
    </row>
    <row r="116" spans="1:27" s="9" customFormat="1" ht="12.75" customHeight="1" x14ac:dyDescent="0.35">
      <c r="A116" s="42">
        <v>2020</v>
      </c>
      <c r="B116" s="6" t="s">
        <v>110</v>
      </c>
      <c r="C116" s="7" t="s">
        <v>194</v>
      </c>
      <c r="D116" s="5" t="s">
        <v>29</v>
      </c>
      <c r="E116" s="5" t="s">
        <v>39</v>
      </c>
      <c r="F116" s="5" t="s">
        <v>32</v>
      </c>
      <c r="G116" s="5" t="s">
        <v>30</v>
      </c>
      <c r="H116" s="5" t="s">
        <v>195</v>
      </c>
      <c r="I116" s="5"/>
      <c r="J116" s="5"/>
      <c r="K116" s="5"/>
      <c r="L116" s="5"/>
      <c r="M116" s="5" t="s">
        <v>106</v>
      </c>
      <c r="N116" s="5" t="s">
        <v>65</v>
      </c>
      <c r="O116" s="5" t="s">
        <v>33</v>
      </c>
      <c r="P116" s="6" t="s">
        <v>196</v>
      </c>
      <c r="Q116" s="8">
        <v>700000000</v>
      </c>
      <c r="R116" s="8">
        <v>0</v>
      </c>
      <c r="S116" s="8">
        <v>684964043</v>
      </c>
      <c r="T116" s="18">
        <v>15035957</v>
      </c>
      <c r="U116" s="8">
        <v>0</v>
      </c>
      <c r="V116" s="8">
        <v>15035956.550000001</v>
      </c>
      <c r="W116" s="8">
        <v>0.45</v>
      </c>
      <c r="X116" s="8">
        <v>15035956.550000001</v>
      </c>
      <c r="Y116" s="8">
        <v>15035956.550000001</v>
      </c>
      <c r="Z116" s="8">
        <v>15035956.550000001</v>
      </c>
      <c r="AA116" s="8">
        <v>15035956.550000001</v>
      </c>
    </row>
    <row r="117" spans="1:27" s="9" customFormat="1" ht="12.75" customHeight="1" x14ac:dyDescent="0.35">
      <c r="A117" s="42">
        <v>2020</v>
      </c>
      <c r="B117" s="6" t="s">
        <v>110</v>
      </c>
      <c r="C117" s="7" t="s">
        <v>197</v>
      </c>
      <c r="D117" s="5" t="s">
        <v>29</v>
      </c>
      <c r="E117" s="5" t="s">
        <v>39</v>
      </c>
      <c r="F117" s="5" t="s">
        <v>32</v>
      </c>
      <c r="G117" s="5" t="s">
        <v>30</v>
      </c>
      <c r="H117" s="5" t="s">
        <v>198</v>
      </c>
      <c r="I117" s="5"/>
      <c r="J117" s="5"/>
      <c r="K117" s="5"/>
      <c r="L117" s="5"/>
      <c r="M117" s="5" t="s">
        <v>106</v>
      </c>
      <c r="N117" s="5" t="s">
        <v>65</v>
      </c>
      <c r="O117" s="5" t="s">
        <v>33</v>
      </c>
      <c r="P117" s="6" t="s">
        <v>199</v>
      </c>
      <c r="Q117" s="8">
        <v>40000000</v>
      </c>
      <c r="R117" s="8">
        <v>0</v>
      </c>
      <c r="S117" s="8">
        <v>36143046</v>
      </c>
      <c r="T117" s="18">
        <v>3856954</v>
      </c>
      <c r="U117" s="8">
        <v>0</v>
      </c>
      <c r="V117" s="8">
        <v>3856954</v>
      </c>
      <c r="W117" s="8">
        <v>0</v>
      </c>
      <c r="X117" s="8">
        <v>3856954</v>
      </c>
      <c r="Y117" s="8">
        <v>3856954</v>
      </c>
      <c r="Z117" s="8">
        <v>3856954</v>
      </c>
      <c r="AA117" s="8">
        <v>3856954</v>
      </c>
    </row>
    <row r="118" spans="1:27" s="9" customFormat="1" ht="12.75" customHeight="1" x14ac:dyDescent="0.35">
      <c r="A118" s="42">
        <v>2020</v>
      </c>
      <c r="B118" s="6" t="s">
        <v>110</v>
      </c>
      <c r="C118" s="7" t="s">
        <v>51</v>
      </c>
      <c r="D118" s="5" t="s">
        <v>29</v>
      </c>
      <c r="E118" s="5" t="s">
        <v>52</v>
      </c>
      <c r="F118" s="5" t="s">
        <v>30</v>
      </c>
      <c r="G118" s="5"/>
      <c r="H118" s="5"/>
      <c r="I118" s="5"/>
      <c r="J118" s="5"/>
      <c r="K118" s="5"/>
      <c r="L118" s="5"/>
      <c r="M118" s="5" t="s">
        <v>31</v>
      </c>
      <c r="N118" s="5" t="s">
        <v>32</v>
      </c>
      <c r="O118" s="5" t="s">
        <v>33</v>
      </c>
      <c r="P118" s="6" t="s">
        <v>53</v>
      </c>
      <c r="Q118" s="8">
        <v>413000000</v>
      </c>
      <c r="R118" s="8">
        <v>0</v>
      </c>
      <c r="S118" s="8">
        <v>99004324</v>
      </c>
      <c r="T118" s="18">
        <v>313995676</v>
      </c>
      <c r="U118" s="8">
        <v>0</v>
      </c>
      <c r="V118" s="8">
        <v>313995676</v>
      </c>
      <c r="W118" s="8">
        <v>0</v>
      </c>
      <c r="X118" s="8">
        <v>313995676</v>
      </c>
      <c r="Y118" s="8">
        <v>313995676</v>
      </c>
      <c r="Z118" s="8">
        <v>313995676</v>
      </c>
      <c r="AA118" s="8">
        <v>313995676</v>
      </c>
    </row>
    <row r="119" spans="1:27" s="9" customFormat="1" ht="12.75" customHeight="1" x14ac:dyDescent="0.35">
      <c r="A119" s="42">
        <v>2020</v>
      </c>
      <c r="B119" s="6" t="s">
        <v>110</v>
      </c>
      <c r="C119" s="7" t="s">
        <v>51</v>
      </c>
      <c r="D119" s="5" t="s">
        <v>29</v>
      </c>
      <c r="E119" s="5" t="s">
        <v>52</v>
      </c>
      <c r="F119" s="5" t="s">
        <v>30</v>
      </c>
      <c r="G119" s="5"/>
      <c r="H119" s="5"/>
      <c r="I119" s="5"/>
      <c r="J119" s="5"/>
      <c r="K119" s="5"/>
      <c r="L119" s="5"/>
      <c r="M119" s="5" t="s">
        <v>106</v>
      </c>
      <c r="N119" s="5" t="s">
        <v>65</v>
      </c>
      <c r="O119" s="5" t="s">
        <v>33</v>
      </c>
      <c r="P119" s="6" t="s">
        <v>53</v>
      </c>
      <c r="Q119" s="8">
        <v>455000000</v>
      </c>
      <c r="R119" s="8">
        <v>0</v>
      </c>
      <c r="S119" s="8">
        <v>0</v>
      </c>
      <c r="T119" s="18">
        <v>455000000</v>
      </c>
      <c r="U119" s="8">
        <v>0</v>
      </c>
      <c r="V119" s="8">
        <v>229571201.63</v>
      </c>
      <c r="W119" s="8">
        <v>225428798.37</v>
      </c>
      <c r="X119" s="8">
        <v>229569201.63</v>
      </c>
      <c r="Y119" s="8">
        <v>229569181.63</v>
      </c>
      <c r="Z119" s="8">
        <v>229569181.63</v>
      </c>
      <c r="AA119" s="8">
        <v>229569181.63</v>
      </c>
    </row>
    <row r="120" spans="1:27" s="9" customFormat="1" ht="12.75" customHeight="1" x14ac:dyDescent="0.35">
      <c r="A120" s="42">
        <v>2020</v>
      </c>
      <c r="B120" s="6" t="s">
        <v>110</v>
      </c>
      <c r="C120" s="7" t="s">
        <v>54</v>
      </c>
      <c r="D120" s="5" t="s">
        <v>29</v>
      </c>
      <c r="E120" s="5" t="s">
        <v>52</v>
      </c>
      <c r="F120" s="5" t="s">
        <v>46</v>
      </c>
      <c r="G120" s="5" t="s">
        <v>30</v>
      </c>
      <c r="H120" s="5"/>
      <c r="I120" s="5"/>
      <c r="J120" s="5"/>
      <c r="K120" s="5"/>
      <c r="L120" s="5"/>
      <c r="M120" s="5" t="s">
        <v>31</v>
      </c>
      <c r="N120" s="5" t="s">
        <v>32</v>
      </c>
      <c r="O120" s="5" t="s">
        <v>33</v>
      </c>
      <c r="P120" s="6" t="s">
        <v>57</v>
      </c>
      <c r="Q120" s="8">
        <v>0</v>
      </c>
      <c r="R120" s="8">
        <v>179370913</v>
      </c>
      <c r="S120" s="8">
        <v>179370913</v>
      </c>
      <c r="T120" s="1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</row>
    <row r="121" spans="1:27" s="9" customFormat="1" ht="12.75" customHeight="1" x14ac:dyDescent="0.35">
      <c r="A121" s="42">
        <v>2020</v>
      </c>
      <c r="B121" s="6" t="s">
        <v>110</v>
      </c>
      <c r="C121" s="7" t="s">
        <v>54</v>
      </c>
      <c r="D121" s="5" t="s">
        <v>29</v>
      </c>
      <c r="E121" s="5" t="s">
        <v>52</v>
      </c>
      <c r="F121" s="5" t="s">
        <v>46</v>
      </c>
      <c r="G121" s="5" t="s">
        <v>30</v>
      </c>
      <c r="H121" s="5"/>
      <c r="I121" s="5"/>
      <c r="J121" s="5"/>
      <c r="K121" s="5"/>
      <c r="L121" s="5"/>
      <c r="M121" s="5" t="s">
        <v>31</v>
      </c>
      <c r="N121" s="5" t="s">
        <v>32</v>
      </c>
      <c r="O121" s="5" t="s">
        <v>56</v>
      </c>
      <c r="P121" s="6" t="s">
        <v>57</v>
      </c>
      <c r="Q121" s="8">
        <v>0</v>
      </c>
      <c r="R121" s="8">
        <v>179370913</v>
      </c>
      <c r="S121" s="8">
        <v>0</v>
      </c>
      <c r="T121" s="18">
        <v>179370913</v>
      </c>
      <c r="U121" s="8">
        <v>0</v>
      </c>
      <c r="V121" s="8">
        <v>179370913</v>
      </c>
      <c r="W121" s="8">
        <v>0</v>
      </c>
      <c r="X121" s="8">
        <v>179370913</v>
      </c>
      <c r="Y121" s="8">
        <v>179370913</v>
      </c>
      <c r="Z121" s="8">
        <v>179370913</v>
      </c>
      <c r="AA121" s="8">
        <v>179370913</v>
      </c>
    </row>
    <row r="122" spans="1:27" s="9" customFormat="1" ht="12.75" customHeight="1" x14ac:dyDescent="0.35">
      <c r="A122" s="42">
        <v>2020</v>
      </c>
      <c r="B122" s="6" t="s">
        <v>110</v>
      </c>
      <c r="C122" s="7" t="s">
        <v>54</v>
      </c>
      <c r="D122" s="5" t="s">
        <v>29</v>
      </c>
      <c r="E122" s="5" t="s">
        <v>52</v>
      </c>
      <c r="F122" s="5" t="s">
        <v>46</v>
      </c>
      <c r="G122" s="5" t="s">
        <v>30</v>
      </c>
      <c r="H122" s="5"/>
      <c r="I122" s="5"/>
      <c r="J122" s="5"/>
      <c r="K122" s="5"/>
      <c r="L122" s="5"/>
      <c r="M122" s="5" t="s">
        <v>106</v>
      </c>
      <c r="N122" s="5" t="s">
        <v>65</v>
      </c>
      <c r="O122" s="5" t="s">
        <v>33</v>
      </c>
      <c r="P122" s="6" t="s">
        <v>57</v>
      </c>
      <c r="Q122" s="8">
        <v>272000000</v>
      </c>
      <c r="R122" s="8">
        <v>0</v>
      </c>
      <c r="S122" s="8">
        <v>0</v>
      </c>
      <c r="T122" s="18">
        <v>272000000</v>
      </c>
      <c r="U122" s="8">
        <v>0</v>
      </c>
      <c r="V122" s="8">
        <v>272000000</v>
      </c>
      <c r="W122" s="8">
        <v>0</v>
      </c>
      <c r="X122" s="8">
        <v>272000000</v>
      </c>
      <c r="Y122" s="8">
        <v>272000000</v>
      </c>
      <c r="Z122" s="8">
        <v>272000000</v>
      </c>
      <c r="AA122" s="8">
        <v>272000000</v>
      </c>
    </row>
    <row r="123" spans="1:27" s="9" customFormat="1" ht="12.75" customHeight="1" x14ac:dyDescent="0.35">
      <c r="A123" s="42">
        <v>2020</v>
      </c>
      <c r="B123" s="6" t="s">
        <v>110</v>
      </c>
      <c r="C123" s="7" t="s">
        <v>58</v>
      </c>
      <c r="D123" s="5" t="s">
        <v>29</v>
      </c>
      <c r="E123" s="5" t="s">
        <v>52</v>
      </c>
      <c r="F123" s="5" t="s">
        <v>59</v>
      </c>
      <c r="G123" s="5"/>
      <c r="H123" s="5"/>
      <c r="I123" s="5"/>
      <c r="J123" s="5"/>
      <c r="K123" s="5"/>
      <c r="L123" s="5"/>
      <c r="M123" s="5" t="s">
        <v>31</v>
      </c>
      <c r="N123" s="5" t="s">
        <v>32</v>
      </c>
      <c r="O123" s="5" t="s">
        <v>33</v>
      </c>
      <c r="P123" s="6" t="s">
        <v>60</v>
      </c>
      <c r="Q123" s="8">
        <v>0</v>
      </c>
      <c r="R123" s="8">
        <v>9407904</v>
      </c>
      <c r="S123" s="8">
        <v>0</v>
      </c>
      <c r="T123" s="18">
        <v>9407904</v>
      </c>
      <c r="U123" s="8">
        <v>0</v>
      </c>
      <c r="V123" s="8">
        <v>9407904</v>
      </c>
      <c r="W123" s="8">
        <v>0</v>
      </c>
      <c r="X123" s="8">
        <v>4704000</v>
      </c>
      <c r="Y123" s="8">
        <v>4704000</v>
      </c>
      <c r="Z123" s="8">
        <v>4704000</v>
      </c>
      <c r="AA123" s="8">
        <v>4704000</v>
      </c>
    </row>
    <row r="124" spans="1:27" s="9" customFormat="1" ht="12.75" customHeight="1" x14ac:dyDescent="0.35">
      <c r="A124" s="42">
        <v>2020</v>
      </c>
      <c r="B124" s="6" t="s">
        <v>110</v>
      </c>
      <c r="C124" s="7" t="s">
        <v>200</v>
      </c>
      <c r="D124" s="5" t="s">
        <v>62</v>
      </c>
      <c r="E124" s="5" t="s">
        <v>201</v>
      </c>
      <c r="F124" s="5" t="s">
        <v>64</v>
      </c>
      <c r="G124" s="5" t="s">
        <v>100</v>
      </c>
      <c r="H124" s="5"/>
      <c r="I124" s="5"/>
      <c r="J124" s="5"/>
      <c r="K124" s="5"/>
      <c r="L124" s="5"/>
      <c r="M124" s="5" t="s">
        <v>31</v>
      </c>
      <c r="N124" s="5" t="s">
        <v>32</v>
      </c>
      <c r="O124" s="5" t="s">
        <v>33</v>
      </c>
      <c r="P124" s="6" t="s">
        <v>202</v>
      </c>
      <c r="Q124" s="8">
        <v>3500000000</v>
      </c>
      <c r="R124" s="8">
        <v>0</v>
      </c>
      <c r="S124" s="8">
        <v>375553852</v>
      </c>
      <c r="T124" s="18">
        <v>3124446148</v>
      </c>
      <c r="U124" s="8">
        <v>0</v>
      </c>
      <c r="V124" s="8">
        <v>3122293809</v>
      </c>
      <c r="W124" s="8">
        <v>2152339</v>
      </c>
      <c r="X124" s="8">
        <v>2988292839</v>
      </c>
      <c r="Y124" s="8">
        <v>2222119241</v>
      </c>
      <c r="Z124" s="8">
        <v>2189716981</v>
      </c>
      <c r="AA124" s="8">
        <v>2189716981</v>
      </c>
    </row>
    <row r="125" spans="1:27" s="9" customFormat="1" ht="12.75" customHeight="1" x14ac:dyDescent="0.35">
      <c r="A125" s="42">
        <v>2020</v>
      </c>
      <c r="B125" s="6" t="s">
        <v>110</v>
      </c>
      <c r="C125" s="7" t="s">
        <v>200</v>
      </c>
      <c r="D125" s="5" t="s">
        <v>62</v>
      </c>
      <c r="E125" s="5" t="s">
        <v>201</v>
      </c>
      <c r="F125" s="5" t="s">
        <v>64</v>
      </c>
      <c r="G125" s="5" t="s">
        <v>100</v>
      </c>
      <c r="H125" s="5"/>
      <c r="I125" s="5"/>
      <c r="J125" s="5"/>
      <c r="K125" s="5"/>
      <c r="L125" s="5"/>
      <c r="M125" s="5" t="s">
        <v>106</v>
      </c>
      <c r="N125" s="5" t="s">
        <v>65</v>
      </c>
      <c r="O125" s="5" t="s">
        <v>33</v>
      </c>
      <c r="P125" s="6" t="s">
        <v>202</v>
      </c>
      <c r="Q125" s="8">
        <v>1065000000</v>
      </c>
      <c r="R125" s="8">
        <v>0</v>
      </c>
      <c r="S125" s="8">
        <v>973884450</v>
      </c>
      <c r="T125" s="18">
        <v>91115550</v>
      </c>
      <c r="U125" s="8">
        <v>0</v>
      </c>
      <c r="V125" s="8">
        <v>91115550</v>
      </c>
      <c r="W125" s="8">
        <v>0</v>
      </c>
      <c r="X125" s="8">
        <v>91115550</v>
      </c>
      <c r="Y125" s="8">
        <v>0</v>
      </c>
      <c r="Z125" s="8">
        <v>0</v>
      </c>
      <c r="AA125" s="8">
        <v>0</v>
      </c>
    </row>
    <row r="126" spans="1:27" s="9" customFormat="1" ht="12.75" customHeight="1" x14ac:dyDescent="0.35">
      <c r="A126" s="42">
        <v>2020</v>
      </c>
      <c r="B126" s="6" t="s">
        <v>110</v>
      </c>
      <c r="C126" s="7" t="s">
        <v>203</v>
      </c>
      <c r="D126" s="5" t="s">
        <v>62</v>
      </c>
      <c r="E126" s="5" t="s">
        <v>201</v>
      </c>
      <c r="F126" s="5" t="s">
        <v>64</v>
      </c>
      <c r="G126" s="5" t="s">
        <v>103</v>
      </c>
      <c r="H126" s="5"/>
      <c r="I126" s="5"/>
      <c r="J126" s="5"/>
      <c r="K126" s="5"/>
      <c r="L126" s="5"/>
      <c r="M126" s="5" t="s">
        <v>31</v>
      </c>
      <c r="N126" s="5" t="s">
        <v>32</v>
      </c>
      <c r="O126" s="5" t="s">
        <v>33</v>
      </c>
      <c r="P126" s="6" t="s">
        <v>204</v>
      </c>
      <c r="Q126" s="8">
        <v>8300000000</v>
      </c>
      <c r="R126" s="8">
        <v>0</v>
      </c>
      <c r="S126" s="8">
        <v>2989000000</v>
      </c>
      <c r="T126" s="18">
        <v>5311000000</v>
      </c>
      <c r="U126" s="8">
        <v>0</v>
      </c>
      <c r="V126" s="8">
        <v>5309959595.8900003</v>
      </c>
      <c r="W126" s="8">
        <v>1040404.11</v>
      </c>
      <c r="X126" s="8">
        <v>4944455667.8900003</v>
      </c>
      <c r="Y126" s="8">
        <v>3920130398.8899999</v>
      </c>
      <c r="Z126" s="8">
        <v>3891847473.8899999</v>
      </c>
      <c r="AA126" s="8">
        <v>3891847473.8899999</v>
      </c>
    </row>
    <row r="127" spans="1:27" s="9" customFormat="1" ht="12.75" customHeight="1" x14ac:dyDescent="0.35">
      <c r="A127" s="42">
        <v>2020</v>
      </c>
      <c r="B127" s="6" t="s">
        <v>110</v>
      </c>
      <c r="C127" s="7" t="s">
        <v>203</v>
      </c>
      <c r="D127" s="5" t="s">
        <v>62</v>
      </c>
      <c r="E127" s="5" t="s">
        <v>201</v>
      </c>
      <c r="F127" s="5" t="s">
        <v>64</v>
      </c>
      <c r="G127" s="5" t="s">
        <v>103</v>
      </c>
      <c r="H127" s="5"/>
      <c r="I127" s="5"/>
      <c r="J127" s="5"/>
      <c r="K127" s="5"/>
      <c r="L127" s="5"/>
      <c r="M127" s="5" t="s">
        <v>106</v>
      </c>
      <c r="N127" s="5" t="s">
        <v>65</v>
      </c>
      <c r="O127" s="5" t="s">
        <v>33</v>
      </c>
      <c r="P127" s="6" t="s">
        <v>204</v>
      </c>
      <c r="Q127" s="8">
        <v>4662000000</v>
      </c>
      <c r="R127" s="8">
        <v>0</v>
      </c>
      <c r="S127" s="8">
        <v>3874933210</v>
      </c>
      <c r="T127" s="18">
        <v>787066790</v>
      </c>
      <c r="U127" s="8">
        <v>0</v>
      </c>
      <c r="V127" s="8">
        <v>786435165</v>
      </c>
      <c r="W127" s="8">
        <v>631625</v>
      </c>
      <c r="X127" s="8">
        <v>783135808</v>
      </c>
      <c r="Y127" s="8">
        <v>690523782</v>
      </c>
      <c r="Z127" s="8">
        <v>690523782</v>
      </c>
      <c r="AA127" s="8">
        <v>690523782</v>
      </c>
    </row>
    <row r="128" spans="1:27" s="9" customFormat="1" ht="12.75" customHeight="1" x14ac:dyDescent="0.35">
      <c r="A128" s="42">
        <v>2020</v>
      </c>
      <c r="B128" s="6" t="s">
        <v>110</v>
      </c>
      <c r="C128" s="7" t="s">
        <v>205</v>
      </c>
      <c r="D128" s="5" t="s">
        <v>62</v>
      </c>
      <c r="E128" s="5" t="s">
        <v>206</v>
      </c>
      <c r="F128" s="5" t="s">
        <v>64</v>
      </c>
      <c r="G128" s="5" t="s">
        <v>116</v>
      </c>
      <c r="H128" s="5"/>
      <c r="I128" s="5"/>
      <c r="J128" s="5"/>
      <c r="K128" s="5"/>
      <c r="L128" s="5"/>
      <c r="M128" s="5" t="s">
        <v>31</v>
      </c>
      <c r="N128" s="5" t="s">
        <v>32</v>
      </c>
      <c r="O128" s="5" t="s">
        <v>33</v>
      </c>
      <c r="P128" s="6" t="s">
        <v>207</v>
      </c>
      <c r="Q128" s="8">
        <v>4000000000</v>
      </c>
      <c r="R128" s="8">
        <v>0</v>
      </c>
      <c r="S128" s="8">
        <v>391245495</v>
      </c>
      <c r="T128" s="18">
        <v>3608754505</v>
      </c>
      <c r="U128" s="8">
        <v>0</v>
      </c>
      <c r="V128" s="8">
        <v>3506155913.3200002</v>
      </c>
      <c r="W128" s="8">
        <v>102598591.68000001</v>
      </c>
      <c r="X128" s="8">
        <v>3496380739.9699998</v>
      </c>
      <c r="Y128" s="8">
        <v>3305537796.9699998</v>
      </c>
      <c r="Z128" s="8">
        <v>3304354952.9699998</v>
      </c>
      <c r="AA128" s="8">
        <v>3304354952.9699998</v>
      </c>
    </row>
    <row r="129" spans="1:27" s="9" customFormat="1" ht="12.75" customHeight="1" x14ac:dyDescent="0.35">
      <c r="A129" s="42">
        <v>2020</v>
      </c>
      <c r="B129" s="6" t="s">
        <v>110</v>
      </c>
      <c r="C129" s="7" t="s">
        <v>205</v>
      </c>
      <c r="D129" s="5" t="s">
        <v>62</v>
      </c>
      <c r="E129" s="5" t="s">
        <v>206</v>
      </c>
      <c r="F129" s="5" t="s">
        <v>64</v>
      </c>
      <c r="G129" s="5" t="s">
        <v>116</v>
      </c>
      <c r="H129" s="5"/>
      <c r="I129" s="5"/>
      <c r="J129" s="5"/>
      <c r="K129" s="5"/>
      <c r="L129" s="5"/>
      <c r="M129" s="5" t="s">
        <v>106</v>
      </c>
      <c r="N129" s="5" t="s">
        <v>65</v>
      </c>
      <c r="O129" s="5" t="s">
        <v>33</v>
      </c>
      <c r="P129" s="6" t="s">
        <v>207</v>
      </c>
      <c r="Q129" s="8">
        <v>15000000000</v>
      </c>
      <c r="R129" s="8">
        <v>0</v>
      </c>
      <c r="S129" s="8">
        <v>14135762871</v>
      </c>
      <c r="T129" s="18">
        <v>864237129</v>
      </c>
      <c r="U129" s="8">
        <v>0</v>
      </c>
      <c r="V129" s="8">
        <v>847412876</v>
      </c>
      <c r="W129" s="8">
        <v>16824253</v>
      </c>
      <c r="X129" s="8">
        <v>847412876</v>
      </c>
      <c r="Y129" s="8">
        <v>593288413.98000002</v>
      </c>
      <c r="Z129" s="8">
        <v>565318784.98000002</v>
      </c>
      <c r="AA129" s="8">
        <v>565318784.98000002</v>
      </c>
    </row>
    <row r="130" spans="1:27" s="9" customFormat="1" ht="12.75" customHeight="1" x14ac:dyDescent="0.35">
      <c r="A130" s="42">
        <v>2020</v>
      </c>
      <c r="B130" s="6" t="s">
        <v>110</v>
      </c>
      <c r="C130" s="7" t="s">
        <v>114</v>
      </c>
      <c r="D130" s="5" t="s">
        <v>62</v>
      </c>
      <c r="E130" s="5" t="s">
        <v>115</v>
      </c>
      <c r="F130" s="5" t="s">
        <v>64</v>
      </c>
      <c r="G130" s="5" t="s">
        <v>116</v>
      </c>
      <c r="H130" s="5"/>
      <c r="I130" s="5"/>
      <c r="J130" s="5"/>
      <c r="K130" s="5"/>
      <c r="L130" s="5"/>
      <c r="M130" s="5" t="s">
        <v>31</v>
      </c>
      <c r="N130" s="5" t="s">
        <v>32</v>
      </c>
      <c r="O130" s="5" t="s">
        <v>33</v>
      </c>
      <c r="P130" s="6" t="s">
        <v>117</v>
      </c>
      <c r="Q130" s="8">
        <v>7659826508</v>
      </c>
      <c r="R130" s="8">
        <v>0</v>
      </c>
      <c r="S130" s="8">
        <v>25932327</v>
      </c>
      <c r="T130" s="18">
        <v>7633894181</v>
      </c>
      <c r="U130" s="8">
        <v>0</v>
      </c>
      <c r="V130" s="8">
        <v>7541284758</v>
      </c>
      <c r="W130" s="8">
        <v>92609423</v>
      </c>
      <c r="X130" s="8">
        <v>7526561473.3000002</v>
      </c>
      <c r="Y130" s="8">
        <v>7324753871.3000002</v>
      </c>
      <c r="Z130" s="8">
        <v>7319798795.3000002</v>
      </c>
      <c r="AA130" s="8">
        <v>7319798795.3000002</v>
      </c>
    </row>
    <row r="131" spans="1:27" s="9" customFormat="1" ht="12.75" customHeight="1" x14ac:dyDescent="0.35">
      <c r="A131" s="42">
        <v>2020</v>
      </c>
      <c r="B131" s="6" t="s">
        <v>110</v>
      </c>
      <c r="C131" s="7" t="s">
        <v>114</v>
      </c>
      <c r="D131" s="5" t="s">
        <v>62</v>
      </c>
      <c r="E131" s="5" t="s">
        <v>115</v>
      </c>
      <c r="F131" s="5" t="s">
        <v>64</v>
      </c>
      <c r="G131" s="5" t="s">
        <v>116</v>
      </c>
      <c r="H131" s="5"/>
      <c r="I131" s="5"/>
      <c r="J131" s="5"/>
      <c r="K131" s="5"/>
      <c r="L131" s="5"/>
      <c r="M131" s="5" t="s">
        <v>31</v>
      </c>
      <c r="N131" s="5" t="s">
        <v>55</v>
      </c>
      <c r="O131" s="5" t="s">
        <v>33</v>
      </c>
      <c r="P131" s="6" t="s">
        <v>117</v>
      </c>
      <c r="Q131" s="8">
        <v>8000000000</v>
      </c>
      <c r="R131" s="8">
        <v>0</v>
      </c>
      <c r="S131" s="8">
        <v>487522073</v>
      </c>
      <c r="T131" s="18">
        <v>7512477927</v>
      </c>
      <c r="U131" s="8">
        <v>0</v>
      </c>
      <c r="V131" s="8">
        <v>7253599952.2299995</v>
      </c>
      <c r="W131" s="8">
        <v>258877974.77000001</v>
      </c>
      <c r="X131" s="8">
        <v>6964354684.0799999</v>
      </c>
      <c r="Y131" s="8">
        <v>5526370894.0799999</v>
      </c>
      <c r="Z131" s="8">
        <v>5144590109.0799999</v>
      </c>
      <c r="AA131" s="8">
        <v>5144590109.0799999</v>
      </c>
    </row>
    <row r="132" spans="1:27" s="9" customFormat="1" ht="12.75" customHeight="1" x14ac:dyDescent="0.35">
      <c r="A132" s="42">
        <v>2020</v>
      </c>
      <c r="B132" s="6" t="s">
        <v>110</v>
      </c>
      <c r="C132" s="7" t="s">
        <v>114</v>
      </c>
      <c r="D132" s="5" t="s">
        <v>62</v>
      </c>
      <c r="E132" s="5" t="s">
        <v>115</v>
      </c>
      <c r="F132" s="5" t="s">
        <v>64</v>
      </c>
      <c r="G132" s="5" t="s">
        <v>116</v>
      </c>
      <c r="H132" s="5"/>
      <c r="I132" s="5"/>
      <c r="J132" s="5"/>
      <c r="K132" s="5"/>
      <c r="L132" s="5"/>
      <c r="M132" s="5" t="s">
        <v>31</v>
      </c>
      <c r="N132" s="5" t="s">
        <v>118</v>
      </c>
      <c r="O132" s="5" t="s">
        <v>33</v>
      </c>
      <c r="P132" s="6" t="s">
        <v>117</v>
      </c>
      <c r="Q132" s="8">
        <v>56125588920</v>
      </c>
      <c r="R132" s="8">
        <v>0</v>
      </c>
      <c r="S132" s="8">
        <v>44529214183</v>
      </c>
      <c r="T132" s="18">
        <v>11596374737</v>
      </c>
      <c r="U132" s="8">
        <v>0</v>
      </c>
      <c r="V132" s="8">
        <v>11596374737</v>
      </c>
      <c r="W132" s="8">
        <v>0</v>
      </c>
      <c r="X132" s="8">
        <v>7209949864.8100004</v>
      </c>
      <c r="Y132" s="8">
        <v>1158610597</v>
      </c>
      <c r="Z132" s="8">
        <v>1129535046</v>
      </c>
      <c r="AA132" s="8">
        <v>1129535046</v>
      </c>
    </row>
    <row r="133" spans="1:27" s="9" customFormat="1" ht="12.75" customHeight="1" x14ac:dyDescent="0.35">
      <c r="A133" s="42">
        <v>2020</v>
      </c>
      <c r="B133" s="6" t="s">
        <v>110</v>
      </c>
      <c r="C133" s="7" t="s">
        <v>114</v>
      </c>
      <c r="D133" s="5" t="s">
        <v>62</v>
      </c>
      <c r="E133" s="5" t="s">
        <v>115</v>
      </c>
      <c r="F133" s="5" t="s">
        <v>64</v>
      </c>
      <c r="G133" s="5" t="s">
        <v>116</v>
      </c>
      <c r="H133" s="5"/>
      <c r="I133" s="5"/>
      <c r="J133" s="5"/>
      <c r="K133" s="5"/>
      <c r="L133" s="5"/>
      <c r="M133" s="5" t="s">
        <v>106</v>
      </c>
      <c r="N133" s="5" t="s">
        <v>65</v>
      </c>
      <c r="O133" s="5" t="s">
        <v>33</v>
      </c>
      <c r="P133" s="6" t="s">
        <v>117</v>
      </c>
      <c r="Q133" s="8">
        <v>31302000000</v>
      </c>
      <c r="R133" s="8">
        <v>0</v>
      </c>
      <c r="S133" s="8">
        <v>25607315240</v>
      </c>
      <c r="T133" s="18">
        <v>5694684760</v>
      </c>
      <c r="U133" s="8">
        <v>0</v>
      </c>
      <c r="V133" s="8">
        <v>5354473235.9700003</v>
      </c>
      <c r="W133" s="8">
        <v>340211524.02999997</v>
      </c>
      <c r="X133" s="8">
        <v>5326546419.9700003</v>
      </c>
      <c r="Y133" s="8">
        <v>4035273658.3099999</v>
      </c>
      <c r="Z133" s="8">
        <v>3824458038.3099999</v>
      </c>
      <c r="AA133" s="8">
        <v>3824458038.3099999</v>
      </c>
    </row>
    <row r="134" spans="1:27" s="9" customFormat="1" ht="12.75" customHeight="1" x14ac:dyDescent="0.35">
      <c r="A134" s="42">
        <v>2020</v>
      </c>
      <c r="B134" s="6" t="s">
        <v>110</v>
      </c>
      <c r="C134" s="7" t="s">
        <v>208</v>
      </c>
      <c r="D134" s="5" t="s">
        <v>62</v>
      </c>
      <c r="E134" s="5" t="s">
        <v>209</v>
      </c>
      <c r="F134" s="5" t="s">
        <v>64</v>
      </c>
      <c r="G134" s="5" t="s">
        <v>128</v>
      </c>
      <c r="H134" s="5"/>
      <c r="I134" s="5"/>
      <c r="J134" s="5"/>
      <c r="K134" s="5"/>
      <c r="L134" s="5"/>
      <c r="M134" s="5" t="s">
        <v>31</v>
      </c>
      <c r="N134" s="5" t="s">
        <v>32</v>
      </c>
      <c r="O134" s="5" t="s">
        <v>33</v>
      </c>
      <c r="P134" s="6" t="s">
        <v>210</v>
      </c>
      <c r="Q134" s="8">
        <v>2500000000</v>
      </c>
      <c r="R134" s="8">
        <v>0</v>
      </c>
      <c r="S134" s="8">
        <v>0</v>
      </c>
      <c r="T134" s="18">
        <v>2500000000</v>
      </c>
      <c r="U134" s="8">
        <v>0</v>
      </c>
      <c r="V134" s="8">
        <v>2497717235</v>
      </c>
      <c r="W134" s="8">
        <v>2282765</v>
      </c>
      <c r="X134" s="8">
        <v>2496560532</v>
      </c>
      <c r="Y134" s="8">
        <v>2076470324</v>
      </c>
      <c r="Z134" s="8">
        <v>2063268534</v>
      </c>
      <c r="AA134" s="8">
        <v>2063268534</v>
      </c>
    </row>
    <row r="135" spans="1:27" s="9" customFormat="1" ht="12.75" customHeight="1" x14ac:dyDescent="0.35">
      <c r="A135" s="42">
        <v>2020</v>
      </c>
      <c r="B135" s="6" t="s">
        <v>110</v>
      </c>
      <c r="C135" s="7" t="s">
        <v>208</v>
      </c>
      <c r="D135" s="5" t="s">
        <v>62</v>
      </c>
      <c r="E135" s="5" t="s">
        <v>209</v>
      </c>
      <c r="F135" s="5" t="s">
        <v>64</v>
      </c>
      <c r="G135" s="5" t="s">
        <v>128</v>
      </c>
      <c r="H135" s="5"/>
      <c r="I135" s="5"/>
      <c r="J135" s="5"/>
      <c r="K135" s="5"/>
      <c r="L135" s="5"/>
      <c r="M135" s="5" t="s">
        <v>106</v>
      </c>
      <c r="N135" s="5" t="s">
        <v>65</v>
      </c>
      <c r="O135" s="5" t="s">
        <v>33</v>
      </c>
      <c r="P135" s="6" t="s">
        <v>210</v>
      </c>
      <c r="Q135" s="8">
        <v>2500000000</v>
      </c>
      <c r="R135" s="8">
        <v>0</v>
      </c>
      <c r="S135" s="8">
        <v>2253172003</v>
      </c>
      <c r="T135" s="18">
        <v>246827997</v>
      </c>
      <c r="U135" s="8">
        <v>0</v>
      </c>
      <c r="V135" s="8">
        <v>246827997</v>
      </c>
      <c r="W135" s="8">
        <v>0</v>
      </c>
      <c r="X135" s="8">
        <v>244688727</v>
      </c>
      <c r="Y135" s="8">
        <v>199644876</v>
      </c>
      <c r="Z135" s="8">
        <v>199644876</v>
      </c>
      <c r="AA135" s="8">
        <v>199644876</v>
      </c>
    </row>
    <row r="136" spans="1:27" s="9" customFormat="1" ht="12.75" customHeight="1" x14ac:dyDescent="0.35">
      <c r="A136" s="42">
        <v>2020</v>
      </c>
      <c r="B136" s="6" t="s">
        <v>110</v>
      </c>
      <c r="C136" s="7" t="s">
        <v>92</v>
      </c>
      <c r="D136" s="5" t="s">
        <v>62</v>
      </c>
      <c r="E136" s="5" t="s">
        <v>93</v>
      </c>
      <c r="F136" s="5" t="s">
        <v>64</v>
      </c>
      <c r="G136" s="5" t="s">
        <v>94</v>
      </c>
      <c r="H136" s="5"/>
      <c r="I136" s="5"/>
      <c r="J136" s="5"/>
      <c r="K136" s="5"/>
      <c r="L136" s="5"/>
      <c r="M136" s="5" t="s">
        <v>31</v>
      </c>
      <c r="N136" s="5" t="s">
        <v>32</v>
      </c>
      <c r="O136" s="5" t="s">
        <v>33</v>
      </c>
      <c r="P136" s="6" t="s">
        <v>130</v>
      </c>
      <c r="Q136" s="8">
        <v>7600000000</v>
      </c>
      <c r="R136" s="8">
        <v>0</v>
      </c>
      <c r="S136" s="8">
        <v>1000000000</v>
      </c>
      <c r="T136" s="18">
        <v>6600000000</v>
      </c>
      <c r="U136" s="8">
        <v>0</v>
      </c>
      <c r="V136" s="8">
        <v>6582609946.7299995</v>
      </c>
      <c r="W136" s="8">
        <v>17390053.27</v>
      </c>
      <c r="X136" s="8">
        <v>6310553143.6000004</v>
      </c>
      <c r="Y136" s="8">
        <v>5379687814.1999998</v>
      </c>
      <c r="Z136" s="8">
        <v>5325571403.1999998</v>
      </c>
      <c r="AA136" s="8">
        <v>5325571403.1999998</v>
      </c>
    </row>
    <row r="137" spans="1:27" s="9" customFormat="1" ht="12.75" customHeight="1" x14ac:dyDescent="0.35">
      <c r="A137" s="42">
        <v>2020</v>
      </c>
      <c r="B137" s="6" t="s">
        <v>110</v>
      </c>
      <c r="C137" s="7" t="s">
        <v>92</v>
      </c>
      <c r="D137" s="5" t="s">
        <v>62</v>
      </c>
      <c r="E137" s="5" t="s">
        <v>93</v>
      </c>
      <c r="F137" s="5" t="s">
        <v>64</v>
      </c>
      <c r="G137" s="5" t="s">
        <v>94</v>
      </c>
      <c r="H137" s="5"/>
      <c r="I137" s="5"/>
      <c r="J137" s="5"/>
      <c r="K137" s="5"/>
      <c r="L137" s="5"/>
      <c r="M137" s="5" t="s">
        <v>106</v>
      </c>
      <c r="N137" s="5" t="s">
        <v>65</v>
      </c>
      <c r="O137" s="5" t="s">
        <v>33</v>
      </c>
      <c r="P137" s="6" t="s">
        <v>130</v>
      </c>
      <c r="Q137" s="8">
        <v>6000000000</v>
      </c>
      <c r="R137" s="8">
        <v>0</v>
      </c>
      <c r="S137" s="8">
        <v>3327760529</v>
      </c>
      <c r="T137" s="18">
        <v>2672239471</v>
      </c>
      <c r="U137" s="8">
        <v>0</v>
      </c>
      <c r="V137" s="8">
        <v>2656966825</v>
      </c>
      <c r="W137" s="8">
        <v>15272646</v>
      </c>
      <c r="X137" s="8">
        <v>2635360153</v>
      </c>
      <c r="Y137" s="8">
        <v>2444759152.1199999</v>
      </c>
      <c r="Z137" s="8">
        <v>2430714716.1199999</v>
      </c>
      <c r="AA137" s="8">
        <v>2430714716.1199999</v>
      </c>
    </row>
    <row r="138" spans="1:27" s="9" customFormat="1" ht="12.75" customHeight="1" x14ac:dyDescent="0.35">
      <c r="A138" s="42">
        <v>2020</v>
      </c>
      <c r="B138" s="6" t="s">
        <v>110</v>
      </c>
      <c r="C138" s="7" t="s">
        <v>96</v>
      </c>
      <c r="D138" s="5" t="s">
        <v>62</v>
      </c>
      <c r="E138" s="5" t="s">
        <v>93</v>
      </c>
      <c r="F138" s="5" t="s">
        <v>64</v>
      </c>
      <c r="G138" s="5" t="s">
        <v>97</v>
      </c>
      <c r="H138" s="5"/>
      <c r="I138" s="5"/>
      <c r="J138" s="5"/>
      <c r="K138" s="5"/>
      <c r="L138" s="5"/>
      <c r="M138" s="5" t="s">
        <v>31</v>
      </c>
      <c r="N138" s="5" t="s">
        <v>32</v>
      </c>
      <c r="O138" s="5" t="s">
        <v>33</v>
      </c>
      <c r="P138" s="6" t="s">
        <v>131</v>
      </c>
      <c r="Q138" s="8">
        <v>4600000000</v>
      </c>
      <c r="R138" s="8">
        <v>0</v>
      </c>
      <c r="S138" s="8">
        <v>2927000000</v>
      </c>
      <c r="T138" s="18">
        <v>1673000000</v>
      </c>
      <c r="U138" s="8">
        <v>0</v>
      </c>
      <c r="V138" s="8">
        <v>1587193814.03</v>
      </c>
      <c r="W138" s="8">
        <v>85806185.969999999</v>
      </c>
      <c r="X138" s="8">
        <v>1526210118.02</v>
      </c>
      <c r="Y138" s="8">
        <v>833465895.51999998</v>
      </c>
      <c r="Z138" s="8">
        <v>833465895.51999998</v>
      </c>
      <c r="AA138" s="8">
        <v>833465895.51999998</v>
      </c>
    </row>
    <row r="139" spans="1:27" s="9" customFormat="1" ht="12.75" customHeight="1" x14ac:dyDescent="0.35">
      <c r="A139" s="42">
        <v>2020</v>
      </c>
      <c r="B139" s="6" t="s">
        <v>110</v>
      </c>
      <c r="C139" s="7" t="s">
        <v>96</v>
      </c>
      <c r="D139" s="5" t="s">
        <v>62</v>
      </c>
      <c r="E139" s="5" t="s">
        <v>93</v>
      </c>
      <c r="F139" s="5" t="s">
        <v>64</v>
      </c>
      <c r="G139" s="5" t="s">
        <v>97</v>
      </c>
      <c r="H139" s="5"/>
      <c r="I139" s="5"/>
      <c r="J139" s="5"/>
      <c r="K139" s="5"/>
      <c r="L139" s="5"/>
      <c r="M139" s="5" t="s">
        <v>106</v>
      </c>
      <c r="N139" s="5" t="s">
        <v>65</v>
      </c>
      <c r="O139" s="5" t="s">
        <v>33</v>
      </c>
      <c r="P139" s="6" t="s">
        <v>131</v>
      </c>
      <c r="Q139" s="8">
        <v>800000000</v>
      </c>
      <c r="R139" s="8">
        <v>0</v>
      </c>
      <c r="S139" s="8">
        <v>798708587</v>
      </c>
      <c r="T139" s="18">
        <v>1291413</v>
      </c>
      <c r="U139" s="8">
        <v>0</v>
      </c>
      <c r="V139" s="8">
        <v>1291413</v>
      </c>
      <c r="W139" s="8">
        <v>0</v>
      </c>
      <c r="X139" s="8">
        <v>1291413</v>
      </c>
      <c r="Y139" s="8">
        <v>1291413</v>
      </c>
      <c r="Z139" s="8">
        <v>1291413</v>
      </c>
      <c r="AA139" s="8">
        <v>1291413</v>
      </c>
    </row>
    <row r="140" spans="1:27" s="9" customFormat="1" ht="12.75" customHeight="1" x14ac:dyDescent="0.35">
      <c r="A140" s="42">
        <v>2020</v>
      </c>
      <c r="B140" s="6" t="s">
        <v>110</v>
      </c>
      <c r="C140" s="7" t="s">
        <v>99</v>
      </c>
      <c r="D140" s="5" t="s">
        <v>62</v>
      </c>
      <c r="E140" s="5" t="s">
        <v>93</v>
      </c>
      <c r="F140" s="5" t="s">
        <v>64</v>
      </c>
      <c r="G140" s="5" t="s">
        <v>100</v>
      </c>
      <c r="H140" s="5"/>
      <c r="I140" s="5"/>
      <c r="J140" s="5"/>
      <c r="K140" s="5"/>
      <c r="L140" s="5"/>
      <c r="M140" s="5" t="s">
        <v>31</v>
      </c>
      <c r="N140" s="5" t="s">
        <v>32</v>
      </c>
      <c r="O140" s="5" t="s">
        <v>33</v>
      </c>
      <c r="P140" s="6" t="s">
        <v>132</v>
      </c>
      <c r="Q140" s="8">
        <v>1370000000</v>
      </c>
      <c r="R140" s="8">
        <v>0</v>
      </c>
      <c r="S140" s="8">
        <v>200000000</v>
      </c>
      <c r="T140" s="18">
        <v>1170000000</v>
      </c>
      <c r="U140" s="8">
        <v>0</v>
      </c>
      <c r="V140" s="8">
        <v>1170000000</v>
      </c>
      <c r="W140" s="8">
        <v>0</v>
      </c>
      <c r="X140" s="8">
        <v>1156988444</v>
      </c>
      <c r="Y140" s="8">
        <v>1148854691</v>
      </c>
      <c r="Z140" s="8">
        <v>1148854691</v>
      </c>
      <c r="AA140" s="8">
        <v>1148854691</v>
      </c>
    </row>
    <row r="141" spans="1:27" s="9" customFormat="1" ht="12.75" customHeight="1" x14ac:dyDescent="0.35">
      <c r="A141" s="42">
        <v>2020</v>
      </c>
      <c r="B141" s="6" t="s">
        <v>110</v>
      </c>
      <c r="C141" s="7" t="s">
        <v>102</v>
      </c>
      <c r="D141" s="5" t="s">
        <v>62</v>
      </c>
      <c r="E141" s="5" t="s">
        <v>93</v>
      </c>
      <c r="F141" s="5" t="s">
        <v>64</v>
      </c>
      <c r="G141" s="5" t="s">
        <v>103</v>
      </c>
      <c r="H141" s="5"/>
      <c r="I141" s="5"/>
      <c r="J141" s="5"/>
      <c r="K141" s="5"/>
      <c r="L141" s="5"/>
      <c r="M141" s="5" t="s">
        <v>31</v>
      </c>
      <c r="N141" s="5" t="s">
        <v>32</v>
      </c>
      <c r="O141" s="5" t="s">
        <v>33</v>
      </c>
      <c r="P141" s="6" t="s">
        <v>133</v>
      </c>
      <c r="Q141" s="8">
        <v>820000000</v>
      </c>
      <c r="R141" s="8">
        <v>0</v>
      </c>
      <c r="S141" s="8">
        <v>0</v>
      </c>
      <c r="T141" s="18">
        <v>820000000</v>
      </c>
      <c r="U141" s="8">
        <v>0</v>
      </c>
      <c r="V141" s="8">
        <v>820000000</v>
      </c>
      <c r="W141" s="8">
        <v>0</v>
      </c>
      <c r="X141" s="8">
        <v>816342489</v>
      </c>
      <c r="Y141" s="8">
        <v>772001919</v>
      </c>
      <c r="Z141" s="8">
        <v>772001919</v>
      </c>
      <c r="AA141" s="8">
        <v>772001919</v>
      </c>
    </row>
    <row r="142" spans="1:27" s="9" customFormat="1" ht="12.75" customHeight="1" x14ac:dyDescent="0.35">
      <c r="A142" s="42">
        <v>2020</v>
      </c>
      <c r="B142" s="6" t="s">
        <v>110</v>
      </c>
      <c r="C142" s="7" t="s">
        <v>102</v>
      </c>
      <c r="D142" s="5" t="s">
        <v>62</v>
      </c>
      <c r="E142" s="5" t="s">
        <v>93</v>
      </c>
      <c r="F142" s="5" t="s">
        <v>64</v>
      </c>
      <c r="G142" s="5" t="s">
        <v>103</v>
      </c>
      <c r="H142" s="5"/>
      <c r="I142" s="5"/>
      <c r="J142" s="5"/>
      <c r="K142" s="5"/>
      <c r="L142" s="5"/>
      <c r="M142" s="5" t="s">
        <v>106</v>
      </c>
      <c r="N142" s="5" t="s">
        <v>65</v>
      </c>
      <c r="O142" s="5" t="s">
        <v>33</v>
      </c>
      <c r="P142" s="6" t="s">
        <v>133</v>
      </c>
      <c r="Q142" s="8">
        <v>700000000</v>
      </c>
      <c r="R142" s="8">
        <v>0</v>
      </c>
      <c r="S142" s="8">
        <v>657463109</v>
      </c>
      <c r="T142" s="18">
        <v>42536891</v>
      </c>
      <c r="U142" s="8">
        <v>0</v>
      </c>
      <c r="V142" s="8">
        <v>42443854.960000001</v>
      </c>
      <c r="W142" s="8">
        <v>93036.04</v>
      </c>
      <c r="X142" s="8">
        <v>42443854.960000001</v>
      </c>
      <c r="Y142" s="8">
        <v>11713076</v>
      </c>
      <c r="Z142" s="8">
        <v>11713076</v>
      </c>
      <c r="AA142" s="8">
        <v>11713076</v>
      </c>
    </row>
    <row r="143" spans="1:27" s="9" customFormat="1" ht="12" customHeight="1" x14ac:dyDescent="0.35">
      <c r="A143" s="42">
        <v>2021</v>
      </c>
      <c r="B143" s="6" t="s">
        <v>27</v>
      </c>
      <c r="C143" s="7" t="s">
        <v>28</v>
      </c>
      <c r="D143" s="5" t="s">
        <v>29</v>
      </c>
      <c r="E143" s="5" t="s">
        <v>30</v>
      </c>
      <c r="F143" s="5" t="s">
        <v>30</v>
      </c>
      <c r="G143" s="5" t="s">
        <v>30</v>
      </c>
      <c r="H143" s="5"/>
      <c r="I143" s="5"/>
      <c r="J143" s="5"/>
      <c r="K143" s="5"/>
      <c r="L143" s="5"/>
      <c r="M143" s="5" t="s">
        <v>31</v>
      </c>
      <c r="N143" s="5" t="s">
        <v>32</v>
      </c>
      <c r="O143" s="5" t="s">
        <v>33</v>
      </c>
      <c r="P143" s="6" t="s">
        <v>34</v>
      </c>
      <c r="Q143" s="8">
        <v>63551000000</v>
      </c>
      <c r="R143" s="8">
        <v>0</v>
      </c>
      <c r="S143" s="8">
        <v>347512000</v>
      </c>
      <c r="T143" s="18">
        <v>63203488000</v>
      </c>
      <c r="U143" s="8">
        <v>0</v>
      </c>
      <c r="V143" s="8">
        <v>53414899820</v>
      </c>
      <c r="W143" s="8">
        <v>9788588180</v>
      </c>
      <c r="X143" s="8">
        <v>53414899820</v>
      </c>
      <c r="Y143" s="8">
        <v>53414899820</v>
      </c>
      <c r="Z143" s="8">
        <v>53408166821</v>
      </c>
      <c r="AA143" s="8">
        <v>53408166821</v>
      </c>
    </row>
    <row r="144" spans="1:27" s="9" customFormat="1" ht="12" customHeight="1" x14ac:dyDescent="0.35">
      <c r="A144" s="42">
        <v>2021</v>
      </c>
      <c r="B144" s="6" t="s">
        <v>27</v>
      </c>
      <c r="C144" s="7" t="s">
        <v>35</v>
      </c>
      <c r="D144" s="5" t="s">
        <v>29</v>
      </c>
      <c r="E144" s="5" t="s">
        <v>30</v>
      </c>
      <c r="F144" s="5" t="s">
        <v>30</v>
      </c>
      <c r="G144" s="5" t="s">
        <v>36</v>
      </c>
      <c r="H144" s="5"/>
      <c r="I144" s="5"/>
      <c r="J144" s="5"/>
      <c r="K144" s="5"/>
      <c r="L144" s="5"/>
      <c r="M144" s="5" t="s">
        <v>31</v>
      </c>
      <c r="N144" s="5" t="s">
        <v>32</v>
      </c>
      <c r="O144" s="5" t="s">
        <v>33</v>
      </c>
      <c r="P144" s="6" t="s">
        <v>37</v>
      </c>
      <c r="Q144" s="8">
        <v>23162000000</v>
      </c>
      <c r="R144" s="8">
        <v>0</v>
      </c>
      <c r="S144" s="8">
        <v>0</v>
      </c>
      <c r="T144" s="18">
        <v>23162000000</v>
      </c>
      <c r="U144" s="8">
        <v>0</v>
      </c>
      <c r="V144" s="8">
        <v>19385880073</v>
      </c>
      <c r="W144" s="8">
        <v>3776119927</v>
      </c>
      <c r="X144" s="8">
        <v>19385880073</v>
      </c>
      <c r="Y144" s="8">
        <v>19385880073</v>
      </c>
      <c r="Z144" s="8">
        <v>19385880073</v>
      </c>
      <c r="AA144" s="8">
        <v>19385880073</v>
      </c>
    </row>
    <row r="145" spans="1:27" s="9" customFormat="1" ht="12" customHeight="1" x14ac:dyDescent="0.35">
      <c r="A145" s="42">
        <v>2021</v>
      </c>
      <c r="B145" s="6" t="s">
        <v>27</v>
      </c>
      <c r="C145" s="7" t="s">
        <v>38</v>
      </c>
      <c r="D145" s="5" t="s">
        <v>29</v>
      </c>
      <c r="E145" s="5" t="s">
        <v>30</v>
      </c>
      <c r="F145" s="5" t="s">
        <v>30</v>
      </c>
      <c r="G145" s="5" t="s">
        <v>39</v>
      </c>
      <c r="H145" s="5"/>
      <c r="I145" s="5"/>
      <c r="J145" s="5"/>
      <c r="K145" s="5"/>
      <c r="L145" s="5"/>
      <c r="M145" s="5" t="s">
        <v>31</v>
      </c>
      <c r="N145" s="5" t="s">
        <v>32</v>
      </c>
      <c r="O145" s="5" t="s">
        <v>33</v>
      </c>
      <c r="P145" s="6" t="s">
        <v>40</v>
      </c>
      <c r="Q145" s="8">
        <v>7337000000</v>
      </c>
      <c r="R145" s="8">
        <v>0</v>
      </c>
      <c r="S145" s="8">
        <v>0</v>
      </c>
      <c r="T145" s="18">
        <v>7337000000</v>
      </c>
      <c r="U145" s="8">
        <v>0</v>
      </c>
      <c r="V145" s="8">
        <v>5756772153</v>
      </c>
      <c r="W145" s="8">
        <v>1580227847</v>
      </c>
      <c r="X145" s="8">
        <v>5756772153</v>
      </c>
      <c r="Y145" s="8">
        <v>5756772153</v>
      </c>
      <c r="Z145" s="8">
        <v>5754188290</v>
      </c>
      <c r="AA145" s="8">
        <v>5754188290</v>
      </c>
    </row>
    <row r="146" spans="1:27" s="9" customFormat="1" ht="12" customHeight="1" x14ac:dyDescent="0.35">
      <c r="A146" s="42">
        <v>2021</v>
      </c>
      <c r="B146" s="6" t="s">
        <v>27</v>
      </c>
      <c r="C146" s="7" t="s">
        <v>189</v>
      </c>
      <c r="D146" s="5" t="s">
        <v>29</v>
      </c>
      <c r="E146" s="5" t="s">
        <v>36</v>
      </c>
      <c r="F146" s="5" t="s">
        <v>36</v>
      </c>
      <c r="G146" s="5"/>
      <c r="H146" s="5"/>
      <c r="I146" s="5"/>
      <c r="J146" s="5"/>
      <c r="K146" s="5"/>
      <c r="L146" s="5"/>
      <c r="M146" s="5" t="s">
        <v>31</v>
      </c>
      <c r="N146" s="5" t="s">
        <v>32</v>
      </c>
      <c r="O146" s="5" t="s">
        <v>33</v>
      </c>
      <c r="P146" s="6" t="s">
        <v>190</v>
      </c>
      <c r="Q146" s="8">
        <v>6981000000</v>
      </c>
      <c r="R146" s="8">
        <v>1751500000</v>
      </c>
      <c r="S146" s="8">
        <v>60347935</v>
      </c>
      <c r="T146" s="18">
        <v>8672152065</v>
      </c>
      <c r="U146" s="8">
        <v>0</v>
      </c>
      <c r="V146" s="8">
        <v>8563664567.6899996</v>
      </c>
      <c r="W146" s="8">
        <v>108487497.31</v>
      </c>
      <c r="X146" s="8">
        <v>8563664567.6899996</v>
      </c>
      <c r="Y146" s="8">
        <v>8115062681.5200005</v>
      </c>
      <c r="Z146" s="8">
        <v>8115062681.5200005</v>
      </c>
      <c r="AA146" s="8">
        <v>8115062681.5200005</v>
      </c>
    </row>
    <row r="147" spans="1:27" s="9" customFormat="1" ht="12" customHeight="1" x14ac:dyDescent="0.35">
      <c r="A147" s="42">
        <v>2021</v>
      </c>
      <c r="B147" s="6" t="s">
        <v>27</v>
      </c>
      <c r="C147" s="7" t="s">
        <v>191</v>
      </c>
      <c r="D147" s="5" t="s">
        <v>29</v>
      </c>
      <c r="E147" s="5" t="s">
        <v>39</v>
      </c>
      <c r="F147" s="5" t="s">
        <v>36</v>
      </c>
      <c r="G147" s="5" t="s">
        <v>36</v>
      </c>
      <c r="H147" s="5" t="s">
        <v>192</v>
      </c>
      <c r="I147" s="5"/>
      <c r="J147" s="5"/>
      <c r="K147" s="5"/>
      <c r="L147" s="5"/>
      <c r="M147" s="5" t="s">
        <v>31</v>
      </c>
      <c r="N147" s="5" t="s">
        <v>32</v>
      </c>
      <c r="O147" s="5" t="s">
        <v>33</v>
      </c>
      <c r="P147" s="6" t="s">
        <v>193</v>
      </c>
      <c r="Q147" s="8">
        <v>206000000</v>
      </c>
      <c r="R147" s="8">
        <v>0</v>
      </c>
      <c r="S147" s="8">
        <v>0</v>
      </c>
      <c r="T147" s="18">
        <v>206000000</v>
      </c>
      <c r="U147" s="8">
        <v>0</v>
      </c>
      <c r="V147" s="8">
        <v>202507527</v>
      </c>
      <c r="W147" s="8">
        <v>3492473</v>
      </c>
      <c r="X147" s="8">
        <v>202507527</v>
      </c>
      <c r="Y147" s="8">
        <v>188017737.75</v>
      </c>
      <c r="Z147" s="8">
        <v>188017737.75</v>
      </c>
      <c r="AA147" s="8">
        <v>188017737.75</v>
      </c>
    </row>
    <row r="148" spans="1:27" s="9" customFormat="1" ht="12" customHeight="1" x14ac:dyDescent="0.35">
      <c r="A148" s="42">
        <v>2021</v>
      </c>
      <c r="B148" s="6" t="s">
        <v>27</v>
      </c>
      <c r="C148" s="7" t="s">
        <v>111</v>
      </c>
      <c r="D148" s="5" t="s">
        <v>29</v>
      </c>
      <c r="E148" s="5" t="s">
        <v>39</v>
      </c>
      <c r="F148" s="5" t="s">
        <v>39</v>
      </c>
      <c r="G148" s="5" t="s">
        <v>30</v>
      </c>
      <c r="H148" s="5" t="s">
        <v>112</v>
      </c>
      <c r="I148" s="5"/>
      <c r="J148" s="5"/>
      <c r="K148" s="5"/>
      <c r="L148" s="5"/>
      <c r="M148" s="5" t="s">
        <v>31</v>
      </c>
      <c r="N148" s="5" t="s">
        <v>32</v>
      </c>
      <c r="O148" s="5" t="s">
        <v>33</v>
      </c>
      <c r="P148" s="6" t="s">
        <v>113</v>
      </c>
      <c r="Q148" s="8">
        <v>1419000000</v>
      </c>
      <c r="R148" s="8">
        <v>0</v>
      </c>
      <c r="S148" s="8">
        <v>1417500000</v>
      </c>
      <c r="T148" s="18">
        <v>1500000</v>
      </c>
      <c r="U148" s="8">
        <v>1500000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</row>
    <row r="149" spans="1:27" s="9" customFormat="1" ht="12" customHeight="1" x14ac:dyDescent="0.35">
      <c r="A149" s="42">
        <v>2021</v>
      </c>
      <c r="B149" s="6" t="s">
        <v>27</v>
      </c>
      <c r="C149" s="7" t="s">
        <v>45</v>
      </c>
      <c r="D149" s="5" t="s">
        <v>29</v>
      </c>
      <c r="E149" s="5" t="s">
        <v>39</v>
      </c>
      <c r="F149" s="5" t="s">
        <v>46</v>
      </c>
      <c r="G149" s="5" t="s">
        <v>36</v>
      </c>
      <c r="H149" s="5" t="s">
        <v>47</v>
      </c>
      <c r="I149" s="5"/>
      <c r="J149" s="5"/>
      <c r="K149" s="5"/>
      <c r="L149" s="5"/>
      <c r="M149" s="5" t="s">
        <v>31</v>
      </c>
      <c r="N149" s="5" t="s">
        <v>32</v>
      </c>
      <c r="O149" s="5" t="s">
        <v>33</v>
      </c>
      <c r="P149" s="6" t="s">
        <v>48</v>
      </c>
      <c r="Q149" s="8">
        <v>450000000</v>
      </c>
      <c r="R149" s="8">
        <v>0</v>
      </c>
      <c r="S149" s="8">
        <v>0</v>
      </c>
      <c r="T149" s="18">
        <v>450000000</v>
      </c>
      <c r="U149" s="8">
        <v>0</v>
      </c>
      <c r="V149" s="8">
        <v>151578574</v>
      </c>
      <c r="W149" s="8">
        <v>298421426</v>
      </c>
      <c r="X149" s="8">
        <v>151578574</v>
      </c>
      <c r="Y149" s="8">
        <v>151578574</v>
      </c>
      <c r="Z149" s="8">
        <v>151578574</v>
      </c>
      <c r="AA149" s="8">
        <v>151578574</v>
      </c>
    </row>
    <row r="150" spans="1:27" s="9" customFormat="1" ht="12" customHeight="1" x14ac:dyDescent="0.35">
      <c r="A150" s="42">
        <v>2021</v>
      </c>
      <c r="B150" s="6" t="s">
        <v>27</v>
      </c>
      <c r="C150" s="7" t="s">
        <v>194</v>
      </c>
      <c r="D150" s="5" t="s">
        <v>29</v>
      </c>
      <c r="E150" s="5" t="s">
        <v>39</v>
      </c>
      <c r="F150" s="5" t="s">
        <v>32</v>
      </c>
      <c r="G150" s="5" t="s">
        <v>30</v>
      </c>
      <c r="H150" s="5" t="s">
        <v>195</v>
      </c>
      <c r="I150" s="5"/>
      <c r="J150" s="5"/>
      <c r="K150" s="5"/>
      <c r="L150" s="5"/>
      <c r="M150" s="5" t="s">
        <v>31</v>
      </c>
      <c r="N150" s="5" t="s">
        <v>32</v>
      </c>
      <c r="O150" s="5" t="s">
        <v>33</v>
      </c>
      <c r="P150" s="6" t="s">
        <v>196</v>
      </c>
      <c r="Q150" s="8">
        <v>0</v>
      </c>
      <c r="R150" s="8">
        <v>55000000</v>
      </c>
      <c r="S150" s="8">
        <v>0</v>
      </c>
      <c r="T150" s="18">
        <v>55000000</v>
      </c>
      <c r="U150" s="8">
        <v>0</v>
      </c>
      <c r="V150" s="8">
        <v>51289156</v>
      </c>
      <c r="W150" s="8">
        <v>3710844</v>
      </c>
      <c r="X150" s="8">
        <v>51289156</v>
      </c>
      <c r="Y150" s="8">
        <v>51289156</v>
      </c>
      <c r="Z150" s="8">
        <v>51289156</v>
      </c>
      <c r="AA150" s="8">
        <v>51289156</v>
      </c>
    </row>
    <row r="151" spans="1:27" s="9" customFormat="1" ht="12" customHeight="1" x14ac:dyDescent="0.35">
      <c r="A151" s="42">
        <v>2021</v>
      </c>
      <c r="B151" s="6" t="s">
        <v>27</v>
      </c>
      <c r="C151" s="7" t="s">
        <v>51</v>
      </c>
      <c r="D151" s="5" t="s">
        <v>29</v>
      </c>
      <c r="E151" s="5" t="s">
        <v>52</v>
      </c>
      <c r="F151" s="5" t="s">
        <v>30</v>
      </c>
      <c r="G151" s="5"/>
      <c r="H151" s="5"/>
      <c r="I151" s="5"/>
      <c r="J151" s="5"/>
      <c r="K151" s="5"/>
      <c r="L151" s="5"/>
      <c r="M151" s="5" t="s">
        <v>31</v>
      </c>
      <c r="N151" s="5" t="s">
        <v>32</v>
      </c>
      <c r="O151" s="5" t="s">
        <v>33</v>
      </c>
      <c r="P151" s="6" t="s">
        <v>53</v>
      </c>
      <c r="Q151" s="8">
        <v>230000000</v>
      </c>
      <c r="R151" s="8">
        <v>0</v>
      </c>
      <c r="S151" s="8">
        <v>41488000</v>
      </c>
      <c r="T151" s="18">
        <v>188512000</v>
      </c>
      <c r="U151" s="8">
        <v>0</v>
      </c>
      <c r="V151" s="8">
        <v>185678892</v>
      </c>
      <c r="W151" s="8">
        <v>2833108</v>
      </c>
      <c r="X151" s="8">
        <v>185678892</v>
      </c>
      <c r="Y151" s="8">
        <v>185678892</v>
      </c>
      <c r="Z151" s="8">
        <v>185678892</v>
      </c>
      <c r="AA151" s="8">
        <v>185678892</v>
      </c>
    </row>
    <row r="152" spans="1:27" s="9" customFormat="1" ht="12" customHeight="1" x14ac:dyDescent="0.35">
      <c r="A152" s="42">
        <v>2021</v>
      </c>
      <c r="B152" s="6" t="s">
        <v>27</v>
      </c>
      <c r="C152" s="7" t="s">
        <v>54</v>
      </c>
      <c r="D152" s="5" t="s">
        <v>29</v>
      </c>
      <c r="E152" s="5" t="s">
        <v>52</v>
      </c>
      <c r="F152" s="5" t="s">
        <v>46</v>
      </c>
      <c r="G152" s="5" t="s">
        <v>30</v>
      </c>
      <c r="H152" s="5"/>
      <c r="I152" s="5"/>
      <c r="J152" s="5"/>
      <c r="K152" s="5"/>
      <c r="L152" s="5"/>
      <c r="M152" s="5" t="s">
        <v>31</v>
      </c>
      <c r="N152" s="5" t="s">
        <v>32</v>
      </c>
      <c r="O152" s="5" t="s">
        <v>33</v>
      </c>
      <c r="P152" s="6" t="s">
        <v>57</v>
      </c>
      <c r="Q152" s="8">
        <v>0</v>
      </c>
      <c r="R152" s="8">
        <v>60347935</v>
      </c>
      <c r="S152" s="8">
        <v>60347935</v>
      </c>
      <c r="T152" s="1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</row>
    <row r="153" spans="1:27" s="9" customFormat="1" ht="12" customHeight="1" x14ac:dyDescent="0.35">
      <c r="A153" s="42">
        <v>2021</v>
      </c>
      <c r="B153" s="6" t="s">
        <v>27</v>
      </c>
      <c r="C153" s="7" t="s">
        <v>54</v>
      </c>
      <c r="D153" s="5" t="s">
        <v>29</v>
      </c>
      <c r="E153" s="5" t="s">
        <v>52</v>
      </c>
      <c r="F153" s="5" t="s">
        <v>46</v>
      </c>
      <c r="G153" s="5" t="s">
        <v>30</v>
      </c>
      <c r="H153" s="5"/>
      <c r="I153" s="5"/>
      <c r="J153" s="5"/>
      <c r="K153" s="5"/>
      <c r="L153" s="5"/>
      <c r="M153" s="5" t="s">
        <v>31</v>
      </c>
      <c r="N153" s="5" t="s">
        <v>32</v>
      </c>
      <c r="O153" s="5" t="s">
        <v>56</v>
      </c>
      <c r="P153" s="6" t="s">
        <v>57</v>
      </c>
      <c r="Q153" s="8">
        <v>0</v>
      </c>
      <c r="R153" s="8">
        <v>60347935</v>
      </c>
      <c r="S153" s="8">
        <v>0</v>
      </c>
      <c r="T153" s="18">
        <v>60347935</v>
      </c>
      <c r="U153" s="8">
        <v>0</v>
      </c>
      <c r="V153" s="8">
        <v>60347935</v>
      </c>
      <c r="W153" s="8">
        <v>0</v>
      </c>
      <c r="X153" s="8">
        <v>60347935</v>
      </c>
      <c r="Y153" s="8">
        <v>60347935</v>
      </c>
      <c r="Z153" s="8">
        <v>60347935</v>
      </c>
      <c r="AA153" s="8">
        <v>60347935</v>
      </c>
    </row>
    <row r="154" spans="1:27" s="9" customFormat="1" ht="12" customHeight="1" x14ac:dyDescent="0.35">
      <c r="A154" s="42">
        <v>2021</v>
      </c>
      <c r="B154" s="6" t="s">
        <v>27</v>
      </c>
      <c r="C154" s="7" t="s">
        <v>54</v>
      </c>
      <c r="D154" s="5" t="s">
        <v>29</v>
      </c>
      <c r="E154" s="5" t="s">
        <v>52</v>
      </c>
      <c r="F154" s="5" t="s">
        <v>46</v>
      </c>
      <c r="G154" s="5" t="s">
        <v>30</v>
      </c>
      <c r="H154" s="5"/>
      <c r="I154" s="5"/>
      <c r="J154" s="5"/>
      <c r="K154" s="5"/>
      <c r="L154" s="5"/>
      <c r="M154" s="5" t="s">
        <v>31</v>
      </c>
      <c r="N154" s="5" t="s">
        <v>55</v>
      </c>
      <c r="O154" s="5" t="s">
        <v>56</v>
      </c>
      <c r="P154" s="6" t="s">
        <v>57</v>
      </c>
      <c r="Q154" s="8">
        <v>560000000</v>
      </c>
      <c r="R154" s="8">
        <v>0</v>
      </c>
      <c r="S154" s="8">
        <v>0</v>
      </c>
      <c r="T154" s="18">
        <v>560000000</v>
      </c>
      <c r="U154" s="8">
        <v>0</v>
      </c>
      <c r="V154" s="8">
        <v>560000000</v>
      </c>
      <c r="W154" s="8">
        <v>0</v>
      </c>
      <c r="X154" s="8">
        <v>560000000</v>
      </c>
      <c r="Y154" s="8">
        <v>560000000</v>
      </c>
      <c r="Z154" s="8">
        <v>560000000</v>
      </c>
      <c r="AA154" s="8">
        <v>560000000</v>
      </c>
    </row>
    <row r="155" spans="1:27" s="9" customFormat="1" ht="12" customHeight="1" x14ac:dyDescent="0.35">
      <c r="A155" s="42">
        <v>2021</v>
      </c>
      <c r="B155" s="6" t="s">
        <v>27</v>
      </c>
      <c r="C155" s="7" t="s">
        <v>58</v>
      </c>
      <c r="D155" s="5" t="s">
        <v>29</v>
      </c>
      <c r="E155" s="5" t="s">
        <v>52</v>
      </c>
      <c r="F155" s="5" t="s">
        <v>59</v>
      </c>
      <c r="G155" s="5"/>
      <c r="H155" s="5"/>
      <c r="I155" s="5"/>
      <c r="J155" s="5"/>
      <c r="K155" s="5"/>
      <c r="L155" s="5"/>
      <c r="M155" s="5" t="s">
        <v>31</v>
      </c>
      <c r="N155" s="5" t="s">
        <v>32</v>
      </c>
      <c r="O155" s="5" t="s">
        <v>33</v>
      </c>
      <c r="P155" s="6" t="s">
        <v>60</v>
      </c>
      <c r="Q155" s="8">
        <v>150000000</v>
      </c>
      <c r="R155" s="8">
        <v>0</v>
      </c>
      <c r="S155" s="8">
        <v>0</v>
      </c>
      <c r="T155" s="18">
        <v>150000000</v>
      </c>
      <c r="U155" s="8">
        <v>0</v>
      </c>
      <c r="V155" s="8">
        <v>25891902</v>
      </c>
      <c r="W155" s="8">
        <v>124108098</v>
      </c>
      <c r="X155" s="8">
        <v>25891902</v>
      </c>
      <c r="Y155" s="8">
        <v>25891902</v>
      </c>
      <c r="Z155" s="8">
        <v>25891902</v>
      </c>
      <c r="AA155" s="8">
        <v>25891902</v>
      </c>
    </row>
    <row r="156" spans="1:27" s="9" customFormat="1" ht="12" customHeight="1" x14ac:dyDescent="0.35">
      <c r="A156" s="42">
        <v>2021</v>
      </c>
      <c r="B156" s="6" t="s">
        <v>27</v>
      </c>
      <c r="C156" s="7" t="s">
        <v>61</v>
      </c>
      <c r="D156" s="5" t="s">
        <v>62</v>
      </c>
      <c r="E156" s="5" t="s">
        <v>63</v>
      </c>
      <c r="F156" s="5" t="s">
        <v>64</v>
      </c>
      <c r="G156" s="5" t="s">
        <v>65</v>
      </c>
      <c r="H156" s="5"/>
      <c r="I156" s="5"/>
      <c r="J156" s="5"/>
      <c r="K156" s="5"/>
      <c r="L156" s="5"/>
      <c r="M156" s="5" t="s">
        <v>31</v>
      </c>
      <c r="N156" s="5" t="s">
        <v>55</v>
      </c>
      <c r="O156" s="5" t="s">
        <v>33</v>
      </c>
      <c r="P156" s="6" t="s">
        <v>67</v>
      </c>
      <c r="Q156" s="8">
        <v>3327000000</v>
      </c>
      <c r="R156" s="8">
        <v>80000000</v>
      </c>
      <c r="S156" s="8">
        <v>0</v>
      </c>
      <c r="T156" s="18">
        <v>3407000000</v>
      </c>
      <c r="U156" s="8">
        <v>0</v>
      </c>
      <c r="V156" s="8">
        <v>3354942579</v>
      </c>
      <c r="W156" s="8">
        <v>52057421</v>
      </c>
      <c r="X156" s="8">
        <v>3354942579</v>
      </c>
      <c r="Y156" s="8">
        <v>3305324862</v>
      </c>
      <c r="Z156" s="8">
        <v>3304744186</v>
      </c>
      <c r="AA156" s="8">
        <v>3304744186</v>
      </c>
    </row>
    <row r="157" spans="1:27" s="9" customFormat="1" ht="12" customHeight="1" x14ac:dyDescent="0.35">
      <c r="A157" s="42">
        <v>2021</v>
      </c>
      <c r="B157" s="6" t="s">
        <v>27</v>
      </c>
      <c r="C157" s="7" t="s">
        <v>68</v>
      </c>
      <c r="D157" s="5" t="s">
        <v>62</v>
      </c>
      <c r="E157" s="5" t="s">
        <v>63</v>
      </c>
      <c r="F157" s="5" t="s">
        <v>64</v>
      </c>
      <c r="G157" s="5" t="s">
        <v>69</v>
      </c>
      <c r="H157" s="5"/>
      <c r="I157" s="5"/>
      <c r="J157" s="5"/>
      <c r="K157" s="5"/>
      <c r="L157" s="5"/>
      <c r="M157" s="5" t="s">
        <v>31</v>
      </c>
      <c r="N157" s="5" t="s">
        <v>55</v>
      </c>
      <c r="O157" s="5" t="s">
        <v>33</v>
      </c>
      <c r="P157" s="6" t="s">
        <v>70</v>
      </c>
      <c r="Q157" s="8">
        <v>3400000000</v>
      </c>
      <c r="R157" s="8">
        <v>0</v>
      </c>
      <c r="S157" s="8">
        <v>0</v>
      </c>
      <c r="T157" s="18">
        <v>3400000000</v>
      </c>
      <c r="U157" s="8">
        <v>0</v>
      </c>
      <c r="V157" s="8">
        <v>3391342256</v>
      </c>
      <c r="W157" s="8">
        <v>8657744</v>
      </c>
      <c r="X157" s="8">
        <v>3391342256</v>
      </c>
      <c r="Y157" s="8">
        <v>3385881436</v>
      </c>
      <c r="Z157" s="8">
        <v>3383567036</v>
      </c>
      <c r="AA157" s="8">
        <v>3383567036</v>
      </c>
    </row>
    <row r="158" spans="1:27" s="9" customFormat="1" ht="12" customHeight="1" x14ac:dyDescent="0.35">
      <c r="A158" s="42">
        <v>2021</v>
      </c>
      <c r="B158" s="6" t="s">
        <v>27</v>
      </c>
      <c r="C158" s="7" t="s">
        <v>71</v>
      </c>
      <c r="D158" s="5" t="s">
        <v>62</v>
      </c>
      <c r="E158" s="5" t="s">
        <v>63</v>
      </c>
      <c r="F158" s="5" t="s">
        <v>64</v>
      </c>
      <c r="G158" s="5" t="s">
        <v>72</v>
      </c>
      <c r="H158" s="5"/>
      <c r="I158" s="5"/>
      <c r="J158" s="5"/>
      <c r="K158" s="5"/>
      <c r="L158" s="5"/>
      <c r="M158" s="5" t="s">
        <v>31</v>
      </c>
      <c r="N158" s="5" t="s">
        <v>55</v>
      </c>
      <c r="O158" s="5" t="s">
        <v>33</v>
      </c>
      <c r="P158" s="6" t="s">
        <v>73</v>
      </c>
      <c r="Q158" s="8">
        <v>2923848024</v>
      </c>
      <c r="R158" s="8">
        <v>0</v>
      </c>
      <c r="S158" s="8">
        <v>0</v>
      </c>
      <c r="T158" s="18">
        <v>2923848024</v>
      </c>
      <c r="U158" s="8">
        <v>0</v>
      </c>
      <c r="V158" s="8">
        <v>2840726227.4299998</v>
      </c>
      <c r="W158" s="8">
        <v>83121796.569999993</v>
      </c>
      <c r="X158" s="8">
        <v>2840726227.4299998</v>
      </c>
      <c r="Y158" s="8">
        <v>2787690157.0999999</v>
      </c>
      <c r="Z158" s="8">
        <v>2763995771.0999999</v>
      </c>
      <c r="AA158" s="8">
        <v>2763995771.0999999</v>
      </c>
    </row>
    <row r="159" spans="1:27" s="9" customFormat="1" ht="12" customHeight="1" x14ac:dyDescent="0.35">
      <c r="A159" s="42">
        <v>2021</v>
      </c>
      <c r="B159" s="6" t="s">
        <v>27</v>
      </c>
      <c r="C159" s="7" t="s">
        <v>74</v>
      </c>
      <c r="D159" s="5" t="s">
        <v>62</v>
      </c>
      <c r="E159" s="5" t="s">
        <v>63</v>
      </c>
      <c r="F159" s="5" t="s">
        <v>64</v>
      </c>
      <c r="G159" s="5" t="s">
        <v>75</v>
      </c>
      <c r="H159" s="5"/>
      <c r="I159" s="5"/>
      <c r="J159" s="5"/>
      <c r="K159" s="5"/>
      <c r="L159" s="5"/>
      <c r="M159" s="5" t="s">
        <v>31</v>
      </c>
      <c r="N159" s="5" t="s">
        <v>55</v>
      </c>
      <c r="O159" s="5" t="s">
        <v>33</v>
      </c>
      <c r="P159" s="6" t="s">
        <v>76</v>
      </c>
      <c r="Q159" s="8">
        <v>1500000000</v>
      </c>
      <c r="R159" s="8">
        <v>0</v>
      </c>
      <c r="S159" s="8">
        <v>0</v>
      </c>
      <c r="T159" s="18">
        <v>1500000000</v>
      </c>
      <c r="U159" s="8">
        <v>0</v>
      </c>
      <c r="V159" s="8">
        <v>1466105517</v>
      </c>
      <c r="W159" s="8">
        <v>33894483</v>
      </c>
      <c r="X159" s="8">
        <v>1466105517</v>
      </c>
      <c r="Y159" s="8">
        <v>1440651230.3299999</v>
      </c>
      <c r="Z159" s="8">
        <v>1440651230.3299999</v>
      </c>
      <c r="AA159" s="8">
        <v>1440651230.3299999</v>
      </c>
    </row>
    <row r="160" spans="1:27" s="9" customFormat="1" ht="12" customHeight="1" x14ac:dyDescent="0.35">
      <c r="A160" s="42">
        <v>2021</v>
      </c>
      <c r="B160" s="6" t="s">
        <v>27</v>
      </c>
      <c r="C160" s="7" t="s">
        <v>77</v>
      </c>
      <c r="D160" s="5" t="s">
        <v>62</v>
      </c>
      <c r="E160" s="5" t="s">
        <v>63</v>
      </c>
      <c r="F160" s="5" t="s">
        <v>64</v>
      </c>
      <c r="G160" s="5" t="s">
        <v>78</v>
      </c>
      <c r="H160" s="5"/>
      <c r="I160" s="5"/>
      <c r="J160" s="5"/>
      <c r="K160" s="5"/>
      <c r="L160" s="5"/>
      <c r="M160" s="5" t="s">
        <v>31</v>
      </c>
      <c r="N160" s="5" t="s">
        <v>55</v>
      </c>
      <c r="O160" s="5" t="s">
        <v>33</v>
      </c>
      <c r="P160" s="6" t="s">
        <v>79</v>
      </c>
      <c r="Q160" s="8">
        <v>63487385992</v>
      </c>
      <c r="R160" s="8">
        <v>36086000000</v>
      </c>
      <c r="S160" s="8">
        <v>0</v>
      </c>
      <c r="T160" s="18">
        <v>99573385992</v>
      </c>
      <c r="U160" s="8">
        <v>0</v>
      </c>
      <c r="V160" s="8">
        <v>97724484963.820007</v>
      </c>
      <c r="W160" s="8">
        <v>1848901028.1800001</v>
      </c>
      <c r="X160" s="8">
        <v>97724484963.820007</v>
      </c>
      <c r="Y160" s="8">
        <v>97213630751.839996</v>
      </c>
      <c r="Z160" s="8">
        <v>97087280524.699997</v>
      </c>
      <c r="AA160" s="8">
        <v>97087280524.699997</v>
      </c>
    </row>
    <row r="161" spans="1:27" s="9" customFormat="1" ht="12" customHeight="1" x14ac:dyDescent="0.35">
      <c r="A161" s="42">
        <v>2021</v>
      </c>
      <c r="B161" s="6" t="s">
        <v>27</v>
      </c>
      <c r="C161" s="7" t="s">
        <v>80</v>
      </c>
      <c r="D161" s="5" t="s">
        <v>62</v>
      </c>
      <c r="E161" s="5" t="s">
        <v>63</v>
      </c>
      <c r="F161" s="5" t="s">
        <v>64</v>
      </c>
      <c r="G161" s="5" t="s">
        <v>81</v>
      </c>
      <c r="H161" s="5"/>
      <c r="I161" s="5"/>
      <c r="J161" s="5"/>
      <c r="K161" s="5"/>
      <c r="L161" s="5"/>
      <c r="M161" s="5" t="s">
        <v>31</v>
      </c>
      <c r="N161" s="5" t="s">
        <v>55</v>
      </c>
      <c r="O161" s="5" t="s">
        <v>33</v>
      </c>
      <c r="P161" s="6" t="s">
        <v>82</v>
      </c>
      <c r="Q161" s="8">
        <v>1800000000</v>
      </c>
      <c r="R161" s="8">
        <v>0</v>
      </c>
      <c r="S161" s="8">
        <v>0</v>
      </c>
      <c r="T161" s="18">
        <v>1800000000</v>
      </c>
      <c r="U161" s="8">
        <v>0</v>
      </c>
      <c r="V161" s="8">
        <v>1787555347.1600001</v>
      </c>
      <c r="W161" s="8">
        <v>12444652.84</v>
      </c>
      <c r="X161" s="8">
        <v>1787555347.1600001</v>
      </c>
      <c r="Y161" s="8">
        <v>1769338581.77</v>
      </c>
      <c r="Z161" s="8">
        <v>1769338581.77</v>
      </c>
      <c r="AA161" s="8">
        <v>1769338581.77</v>
      </c>
    </row>
    <row r="162" spans="1:27" s="9" customFormat="1" ht="12" customHeight="1" x14ac:dyDescent="0.35">
      <c r="A162" s="42">
        <v>2021</v>
      </c>
      <c r="B162" s="6" t="s">
        <v>27</v>
      </c>
      <c r="C162" s="7" t="s">
        <v>83</v>
      </c>
      <c r="D162" s="5" t="s">
        <v>62</v>
      </c>
      <c r="E162" s="5" t="s">
        <v>63</v>
      </c>
      <c r="F162" s="5" t="s">
        <v>64</v>
      </c>
      <c r="G162" s="5" t="s">
        <v>84</v>
      </c>
      <c r="H162" s="5"/>
      <c r="I162" s="5"/>
      <c r="J162" s="5"/>
      <c r="K162" s="5"/>
      <c r="L162" s="5"/>
      <c r="M162" s="5" t="s">
        <v>31</v>
      </c>
      <c r="N162" s="5" t="s">
        <v>55</v>
      </c>
      <c r="O162" s="5" t="s">
        <v>33</v>
      </c>
      <c r="P162" s="6" t="s">
        <v>85</v>
      </c>
      <c r="Q162" s="8">
        <v>1896347878</v>
      </c>
      <c r="R162" s="8">
        <v>358454129</v>
      </c>
      <c r="S162" s="8">
        <v>0</v>
      </c>
      <c r="T162" s="18">
        <v>2254802007</v>
      </c>
      <c r="U162" s="8">
        <v>0</v>
      </c>
      <c r="V162" s="8">
        <v>2236514056.4899998</v>
      </c>
      <c r="W162" s="8">
        <v>18287950.510000002</v>
      </c>
      <c r="X162" s="8">
        <v>2236514056.4899998</v>
      </c>
      <c r="Y162" s="8">
        <v>2184490396.9099998</v>
      </c>
      <c r="Z162" s="8">
        <v>2184490396.9099998</v>
      </c>
      <c r="AA162" s="8">
        <v>2184490396.9099998</v>
      </c>
    </row>
    <row r="163" spans="1:27" s="9" customFormat="1" ht="12" customHeight="1" x14ac:dyDescent="0.35">
      <c r="A163" s="42">
        <v>2021</v>
      </c>
      <c r="B163" s="6" t="s">
        <v>27</v>
      </c>
      <c r="C163" s="7" t="s">
        <v>86</v>
      </c>
      <c r="D163" s="5" t="s">
        <v>62</v>
      </c>
      <c r="E163" s="5" t="s">
        <v>63</v>
      </c>
      <c r="F163" s="5" t="s">
        <v>64</v>
      </c>
      <c r="G163" s="5" t="s">
        <v>87</v>
      </c>
      <c r="H163" s="5" t="s">
        <v>0</v>
      </c>
      <c r="I163" s="5" t="s">
        <v>0</v>
      </c>
      <c r="J163" s="5" t="s">
        <v>0</v>
      </c>
      <c r="K163" s="5" t="s">
        <v>0</v>
      </c>
      <c r="L163" s="5" t="s">
        <v>0</v>
      </c>
      <c r="M163" s="5" t="s">
        <v>31</v>
      </c>
      <c r="N163" s="5" t="s">
        <v>55</v>
      </c>
      <c r="O163" s="5" t="s">
        <v>33</v>
      </c>
      <c r="P163" s="6" t="s">
        <v>88</v>
      </c>
      <c r="Q163" s="8">
        <v>66500000000</v>
      </c>
      <c r="R163" s="8">
        <v>0</v>
      </c>
      <c r="S163" s="8">
        <v>36524454129</v>
      </c>
      <c r="T163" s="18">
        <v>29975545871</v>
      </c>
      <c r="U163" s="8">
        <v>0</v>
      </c>
      <c r="V163" s="8">
        <v>26301054520.669998</v>
      </c>
      <c r="W163" s="8">
        <v>3674491350.3299999</v>
      </c>
      <c r="X163" s="8">
        <v>26301054520.669998</v>
      </c>
      <c r="Y163" s="8">
        <v>25905664567.91</v>
      </c>
      <c r="Z163" s="8">
        <v>25902331234.91</v>
      </c>
      <c r="AA163" s="8">
        <v>25902331234.91</v>
      </c>
    </row>
    <row r="164" spans="1:27" s="9" customFormat="1" ht="12" customHeight="1" x14ac:dyDescent="0.35">
      <c r="A164" s="42">
        <v>2021</v>
      </c>
      <c r="B164" s="6" t="s">
        <v>27</v>
      </c>
      <c r="C164" s="7" t="s">
        <v>89</v>
      </c>
      <c r="D164" s="5" t="s">
        <v>62</v>
      </c>
      <c r="E164" s="5" t="s">
        <v>63</v>
      </c>
      <c r="F164" s="5" t="s">
        <v>64</v>
      </c>
      <c r="G164" s="5" t="s">
        <v>90</v>
      </c>
      <c r="H164" s="5"/>
      <c r="I164" s="5"/>
      <c r="J164" s="5"/>
      <c r="K164" s="5"/>
      <c r="L164" s="5"/>
      <c r="M164" s="5" t="s">
        <v>31</v>
      </c>
      <c r="N164" s="5" t="s">
        <v>55</v>
      </c>
      <c r="O164" s="5" t="s">
        <v>33</v>
      </c>
      <c r="P164" s="6" t="s">
        <v>91</v>
      </c>
      <c r="Q164" s="8">
        <v>1325703150</v>
      </c>
      <c r="R164" s="8">
        <v>0</v>
      </c>
      <c r="S164" s="8">
        <v>0</v>
      </c>
      <c r="T164" s="18">
        <v>1325703150</v>
      </c>
      <c r="U164" s="8">
        <v>0</v>
      </c>
      <c r="V164" s="8">
        <v>1316082553</v>
      </c>
      <c r="W164" s="8">
        <v>9620597</v>
      </c>
      <c r="X164" s="8">
        <v>1316082553</v>
      </c>
      <c r="Y164" s="8">
        <v>1266299764</v>
      </c>
      <c r="Z164" s="8">
        <v>1266299764</v>
      </c>
      <c r="AA164" s="8">
        <v>1266299764</v>
      </c>
    </row>
    <row r="165" spans="1:27" s="9" customFormat="1" ht="12" customHeight="1" x14ac:dyDescent="0.35">
      <c r="A165" s="42">
        <v>2021</v>
      </c>
      <c r="B165" s="6" t="s">
        <v>27</v>
      </c>
      <c r="C165" s="7" t="s">
        <v>92</v>
      </c>
      <c r="D165" s="5" t="s">
        <v>62</v>
      </c>
      <c r="E165" s="5" t="s">
        <v>93</v>
      </c>
      <c r="F165" s="5" t="s">
        <v>64</v>
      </c>
      <c r="G165" s="5" t="s">
        <v>94</v>
      </c>
      <c r="H165" s="5"/>
      <c r="I165" s="5"/>
      <c r="J165" s="5"/>
      <c r="K165" s="5"/>
      <c r="L165" s="5"/>
      <c r="M165" s="5" t="s">
        <v>31</v>
      </c>
      <c r="N165" s="5" t="s">
        <v>55</v>
      </c>
      <c r="O165" s="5" t="s">
        <v>33</v>
      </c>
      <c r="P165" s="6" t="s">
        <v>95</v>
      </c>
      <c r="Q165" s="8">
        <v>13000000000</v>
      </c>
      <c r="R165" s="8">
        <v>0</v>
      </c>
      <c r="S165" s="8">
        <v>0</v>
      </c>
      <c r="T165" s="18">
        <v>13000000000</v>
      </c>
      <c r="U165" s="8">
        <v>0</v>
      </c>
      <c r="V165" s="8">
        <v>12697837822.76</v>
      </c>
      <c r="W165" s="8">
        <v>302162177.24000001</v>
      </c>
      <c r="X165" s="8">
        <v>12697837822.76</v>
      </c>
      <c r="Y165" s="8">
        <v>11427996551.969999</v>
      </c>
      <c r="Z165" s="8">
        <v>11427996551.969999</v>
      </c>
      <c r="AA165" s="8">
        <v>11427996551.969999</v>
      </c>
    </row>
    <row r="166" spans="1:27" s="9" customFormat="1" ht="12" customHeight="1" x14ac:dyDescent="0.35">
      <c r="A166" s="42">
        <v>2021</v>
      </c>
      <c r="B166" s="6" t="s">
        <v>27</v>
      </c>
      <c r="C166" s="7" t="s">
        <v>96</v>
      </c>
      <c r="D166" s="5" t="s">
        <v>62</v>
      </c>
      <c r="E166" s="5" t="s">
        <v>93</v>
      </c>
      <c r="F166" s="5" t="s">
        <v>64</v>
      </c>
      <c r="G166" s="5" t="s">
        <v>97</v>
      </c>
      <c r="H166" s="5"/>
      <c r="I166" s="5"/>
      <c r="J166" s="5"/>
      <c r="K166" s="5"/>
      <c r="L166" s="5"/>
      <c r="M166" s="5" t="s">
        <v>31</v>
      </c>
      <c r="N166" s="5" t="s">
        <v>55</v>
      </c>
      <c r="O166" s="5" t="s">
        <v>33</v>
      </c>
      <c r="P166" s="6" t="s">
        <v>98</v>
      </c>
      <c r="Q166" s="8">
        <v>5340000000</v>
      </c>
      <c r="R166" s="8">
        <v>0</v>
      </c>
      <c r="S166" s="8">
        <v>0</v>
      </c>
      <c r="T166" s="18">
        <v>5340000000</v>
      </c>
      <c r="U166" s="8">
        <v>0</v>
      </c>
      <c r="V166" s="8">
        <v>5286534800.04</v>
      </c>
      <c r="W166" s="8">
        <v>53465199.960000001</v>
      </c>
      <c r="X166" s="8">
        <v>5286534800.04</v>
      </c>
      <c r="Y166" s="8">
        <v>5113576776.1000004</v>
      </c>
      <c r="Z166" s="8">
        <v>5113576776.1000004</v>
      </c>
      <c r="AA166" s="8">
        <v>5113576776.1000004</v>
      </c>
    </row>
    <row r="167" spans="1:27" s="9" customFormat="1" ht="12" customHeight="1" x14ac:dyDescent="0.35">
      <c r="A167" s="42">
        <v>2021</v>
      </c>
      <c r="B167" s="6" t="s">
        <v>27</v>
      </c>
      <c r="C167" s="7" t="s">
        <v>99</v>
      </c>
      <c r="D167" s="5" t="s">
        <v>62</v>
      </c>
      <c r="E167" s="5" t="s">
        <v>93</v>
      </c>
      <c r="F167" s="5" t="s">
        <v>64</v>
      </c>
      <c r="G167" s="5" t="s">
        <v>100</v>
      </c>
      <c r="H167" s="5"/>
      <c r="I167" s="5"/>
      <c r="J167" s="5"/>
      <c r="K167" s="5"/>
      <c r="L167" s="5"/>
      <c r="M167" s="5" t="s">
        <v>31</v>
      </c>
      <c r="N167" s="5" t="s">
        <v>55</v>
      </c>
      <c r="O167" s="5" t="s">
        <v>33</v>
      </c>
      <c r="P167" s="6" t="s">
        <v>101</v>
      </c>
      <c r="Q167" s="8">
        <v>800000000</v>
      </c>
      <c r="R167" s="8">
        <v>0</v>
      </c>
      <c r="S167" s="8">
        <v>0</v>
      </c>
      <c r="T167" s="18">
        <v>800000000</v>
      </c>
      <c r="U167" s="8">
        <v>0</v>
      </c>
      <c r="V167" s="8">
        <v>766499335.76999998</v>
      </c>
      <c r="W167" s="8">
        <v>33500664.23</v>
      </c>
      <c r="X167" s="8">
        <v>766499335.76999998</v>
      </c>
      <c r="Y167" s="8">
        <v>692303529.76999998</v>
      </c>
      <c r="Z167" s="8">
        <v>692303529.76999998</v>
      </c>
      <c r="AA167" s="8">
        <v>692303529.76999998</v>
      </c>
    </row>
    <row r="168" spans="1:27" s="9" customFormat="1" ht="12" customHeight="1" x14ac:dyDescent="0.35">
      <c r="A168" s="42">
        <v>2021</v>
      </c>
      <c r="B168" s="6" t="s">
        <v>27</v>
      </c>
      <c r="C168" s="7" t="s">
        <v>102</v>
      </c>
      <c r="D168" s="5" t="s">
        <v>62</v>
      </c>
      <c r="E168" s="5" t="s">
        <v>93</v>
      </c>
      <c r="F168" s="5" t="s">
        <v>64</v>
      </c>
      <c r="G168" s="5" t="s">
        <v>103</v>
      </c>
      <c r="H168" s="5" t="s">
        <v>0</v>
      </c>
      <c r="I168" s="5" t="s">
        <v>0</v>
      </c>
      <c r="J168" s="5" t="s">
        <v>0</v>
      </c>
      <c r="K168" s="5" t="s">
        <v>0</v>
      </c>
      <c r="L168" s="5" t="s">
        <v>0</v>
      </c>
      <c r="M168" s="5" t="s">
        <v>31</v>
      </c>
      <c r="N168" s="5" t="s">
        <v>55</v>
      </c>
      <c r="O168" s="5" t="s">
        <v>33</v>
      </c>
      <c r="P168" s="6" t="s">
        <v>104</v>
      </c>
      <c r="Q168" s="8">
        <v>500000000</v>
      </c>
      <c r="R168" s="8">
        <v>0</v>
      </c>
      <c r="S168" s="8">
        <v>0</v>
      </c>
      <c r="T168" s="18">
        <v>500000000</v>
      </c>
      <c r="U168" s="8">
        <v>0</v>
      </c>
      <c r="V168" s="8">
        <v>489132461</v>
      </c>
      <c r="W168" s="8">
        <v>10867539</v>
      </c>
      <c r="X168" s="8">
        <v>489132461</v>
      </c>
      <c r="Y168" s="8">
        <v>413304533.42000002</v>
      </c>
      <c r="Z168" s="8">
        <v>413304533.42000002</v>
      </c>
      <c r="AA168" s="8">
        <v>413304533.42000002</v>
      </c>
    </row>
    <row r="169" spans="1:27" s="9" customFormat="1" ht="12" customHeight="1" x14ac:dyDescent="0.35">
      <c r="A169" s="42">
        <v>2021</v>
      </c>
      <c r="B169" s="6" t="s">
        <v>105</v>
      </c>
      <c r="C169" s="7" t="s">
        <v>189</v>
      </c>
      <c r="D169" s="5" t="s">
        <v>29</v>
      </c>
      <c r="E169" s="5" t="s">
        <v>36</v>
      </c>
      <c r="F169" s="5" t="s">
        <v>36</v>
      </c>
      <c r="G169" s="5"/>
      <c r="H169" s="5"/>
      <c r="I169" s="5"/>
      <c r="J169" s="5"/>
      <c r="K169" s="5"/>
      <c r="L169" s="5"/>
      <c r="M169" s="5" t="s">
        <v>106</v>
      </c>
      <c r="N169" s="5" t="s">
        <v>65</v>
      </c>
      <c r="O169" s="5" t="s">
        <v>33</v>
      </c>
      <c r="P169" s="6" t="s">
        <v>190</v>
      </c>
      <c r="Q169" s="8">
        <v>150000000</v>
      </c>
      <c r="R169" s="8">
        <v>0</v>
      </c>
      <c r="S169" s="8">
        <v>0</v>
      </c>
      <c r="T169" s="18">
        <v>150000000</v>
      </c>
      <c r="U169" s="8">
        <v>0</v>
      </c>
      <c r="V169" s="8">
        <v>58895781.119999997</v>
      </c>
      <c r="W169" s="8">
        <v>91104218.879999995</v>
      </c>
      <c r="X169" s="8">
        <v>58895781.119999997</v>
      </c>
      <c r="Y169" s="8">
        <v>58895781.119999997</v>
      </c>
      <c r="Z169" s="8">
        <v>58895781.119999997</v>
      </c>
      <c r="AA169" s="8">
        <v>58895781.119999997</v>
      </c>
    </row>
    <row r="170" spans="1:27" s="9" customFormat="1" ht="12" customHeight="1" x14ac:dyDescent="0.35">
      <c r="A170" s="42">
        <v>2021</v>
      </c>
      <c r="B170" s="6" t="s">
        <v>105</v>
      </c>
      <c r="C170" s="7" t="s">
        <v>194</v>
      </c>
      <c r="D170" s="5" t="s">
        <v>29</v>
      </c>
      <c r="E170" s="5" t="s">
        <v>39</v>
      </c>
      <c r="F170" s="5" t="s">
        <v>32</v>
      </c>
      <c r="G170" s="5" t="s">
        <v>30</v>
      </c>
      <c r="H170" s="5" t="s">
        <v>195</v>
      </c>
      <c r="I170" s="5"/>
      <c r="J170" s="5"/>
      <c r="K170" s="5"/>
      <c r="L170" s="5"/>
      <c r="M170" s="5" t="s">
        <v>106</v>
      </c>
      <c r="N170" s="5" t="s">
        <v>65</v>
      </c>
      <c r="O170" s="5" t="s">
        <v>33</v>
      </c>
      <c r="P170" s="6" t="s">
        <v>196</v>
      </c>
      <c r="Q170" s="8">
        <v>70000000</v>
      </c>
      <c r="R170" s="8">
        <v>0</v>
      </c>
      <c r="S170" s="8">
        <v>0</v>
      </c>
      <c r="T170" s="18">
        <v>70000000</v>
      </c>
      <c r="U170" s="8">
        <v>0</v>
      </c>
      <c r="V170" s="8">
        <v>0</v>
      </c>
      <c r="W170" s="8">
        <v>70000000</v>
      </c>
      <c r="X170" s="8">
        <v>0</v>
      </c>
      <c r="Y170" s="8">
        <v>0</v>
      </c>
      <c r="Z170" s="8">
        <v>0</v>
      </c>
      <c r="AA170" s="8">
        <v>0</v>
      </c>
    </row>
    <row r="171" spans="1:27" s="9" customFormat="1" ht="12" customHeight="1" x14ac:dyDescent="0.35">
      <c r="A171" s="42">
        <v>2021</v>
      </c>
      <c r="B171" s="6" t="s">
        <v>105</v>
      </c>
      <c r="C171" s="7" t="s">
        <v>51</v>
      </c>
      <c r="D171" s="5" t="s">
        <v>29</v>
      </c>
      <c r="E171" s="5" t="s">
        <v>52</v>
      </c>
      <c r="F171" s="5" t="s">
        <v>30</v>
      </c>
      <c r="G171" s="5"/>
      <c r="H171" s="5"/>
      <c r="I171" s="5"/>
      <c r="J171" s="5"/>
      <c r="K171" s="5"/>
      <c r="L171" s="5"/>
      <c r="M171" s="5" t="s">
        <v>106</v>
      </c>
      <c r="N171" s="5" t="s">
        <v>65</v>
      </c>
      <c r="O171" s="5" t="s">
        <v>33</v>
      </c>
      <c r="P171" s="6" t="s">
        <v>53</v>
      </c>
      <c r="Q171" s="8">
        <v>190000000</v>
      </c>
      <c r="R171" s="8">
        <v>0</v>
      </c>
      <c r="S171" s="8">
        <v>79450237</v>
      </c>
      <c r="T171" s="18">
        <v>110549763</v>
      </c>
      <c r="U171" s="8">
        <v>0</v>
      </c>
      <c r="V171" s="8">
        <v>10581144</v>
      </c>
      <c r="W171" s="8">
        <v>99968619</v>
      </c>
      <c r="X171" s="8">
        <v>10581144</v>
      </c>
      <c r="Y171" s="8">
        <v>10581144</v>
      </c>
      <c r="Z171" s="8">
        <v>10581144</v>
      </c>
      <c r="AA171" s="8">
        <v>10581144</v>
      </c>
    </row>
    <row r="172" spans="1:27" s="9" customFormat="1" ht="12" customHeight="1" x14ac:dyDescent="0.35">
      <c r="A172" s="42">
        <v>2021</v>
      </c>
      <c r="B172" s="6" t="s">
        <v>105</v>
      </c>
      <c r="C172" s="7" t="s">
        <v>54</v>
      </c>
      <c r="D172" s="5" t="s">
        <v>29</v>
      </c>
      <c r="E172" s="5" t="s">
        <v>52</v>
      </c>
      <c r="F172" s="5" t="s">
        <v>46</v>
      </c>
      <c r="G172" s="5" t="s">
        <v>30</v>
      </c>
      <c r="H172" s="5"/>
      <c r="I172" s="5"/>
      <c r="J172" s="5"/>
      <c r="K172" s="5"/>
      <c r="L172" s="5"/>
      <c r="M172" s="5" t="s">
        <v>106</v>
      </c>
      <c r="N172" s="5" t="s">
        <v>65</v>
      </c>
      <c r="O172" s="5" t="s">
        <v>33</v>
      </c>
      <c r="P172" s="6" t="s">
        <v>57</v>
      </c>
      <c r="Q172" s="8">
        <v>25000000</v>
      </c>
      <c r="R172" s="8">
        <v>79450237</v>
      </c>
      <c r="S172" s="8">
        <v>0</v>
      </c>
      <c r="T172" s="18">
        <v>104450237</v>
      </c>
      <c r="U172" s="8">
        <v>0</v>
      </c>
      <c r="V172" s="8">
        <v>104450237</v>
      </c>
      <c r="W172" s="8">
        <v>0</v>
      </c>
      <c r="X172" s="8">
        <v>104450237</v>
      </c>
      <c r="Y172" s="8">
        <v>104450237</v>
      </c>
      <c r="Z172" s="8">
        <v>104450237</v>
      </c>
      <c r="AA172" s="8">
        <v>104450237</v>
      </c>
    </row>
    <row r="173" spans="1:27" s="9" customFormat="1" ht="12" customHeight="1" x14ac:dyDescent="0.35">
      <c r="A173" s="42">
        <v>2021</v>
      </c>
      <c r="B173" s="6" t="s">
        <v>105</v>
      </c>
      <c r="C173" s="7" t="s">
        <v>107</v>
      </c>
      <c r="D173" s="5" t="s">
        <v>62</v>
      </c>
      <c r="E173" s="5" t="s">
        <v>63</v>
      </c>
      <c r="F173" s="5" t="s">
        <v>64</v>
      </c>
      <c r="G173" s="5" t="s">
        <v>108</v>
      </c>
      <c r="H173" s="5"/>
      <c r="I173" s="5"/>
      <c r="J173" s="5"/>
      <c r="K173" s="5"/>
      <c r="L173" s="5"/>
      <c r="M173" s="5" t="s">
        <v>106</v>
      </c>
      <c r="N173" s="5" t="s">
        <v>65</v>
      </c>
      <c r="O173" s="5" t="s">
        <v>33</v>
      </c>
      <c r="P173" s="6" t="s">
        <v>109</v>
      </c>
      <c r="Q173" s="8">
        <v>45000000000</v>
      </c>
      <c r="R173" s="8">
        <v>0</v>
      </c>
      <c r="S173" s="8">
        <v>0</v>
      </c>
      <c r="T173" s="18">
        <v>45000000000</v>
      </c>
      <c r="U173" s="8">
        <v>0</v>
      </c>
      <c r="V173" s="8">
        <v>28024746440.09</v>
      </c>
      <c r="W173" s="8">
        <v>16975253559.91</v>
      </c>
      <c r="X173" s="8">
        <v>28024743440.09</v>
      </c>
      <c r="Y173" s="8">
        <v>27800196288.849998</v>
      </c>
      <c r="Z173" s="8">
        <v>27493580178.34</v>
      </c>
      <c r="AA173" s="8">
        <v>27493580178.34</v>
      </c>
    </row>
    <row r="174" spans="1:27" s="9" customFormat="1" ht="12" customHeight="1" x14ac:dyDescent="0.35">
      <c r="A174" s="42">
        <v>2021</v>
      </c>
      <c r="B174" s="6" t="s">
        <v>110</v>
      </c>
      <c r="C174" s="7" t="s">
        <v>28</v>
      </c>
      <c r="D174" s="5" t="s">
        <v>29</v>
      </c>
      <c r="E174" s="5" t="s">
        <v>30</v>
      </c>
      <c r="F174" s="5" t="s">
        <v>30</v>
      </c>
      <c r="G174" s="5" t="s">
        <v>30</v>
      </c>
      <c r="H174" s="5"/>
      <c r="I174" s="5"/>
      <c r="J174" s="5"/>
      <c r="K174" s="5"/>
      <c r="L174" s="5"/>
      <c r="M174" s="5" t="s">
        <v>31</v>
      </c>
      <c r="N174" s="5" t="s">
        <v>32</v>
      </c>
      <c r="O174" s="5" t="s">
        <v>33</v>
      </c>
      <c r="P174" s="6" t="s">
        <v>34</v>
      </c>
      <c r="Q174" s="8">
        <v>33040000000</v>
      </c>
      <c r="R174" s="8">
        <v>8283571415</v>
      </c>
      <c r="S174" s="8">
        <v>505000000</v>
      </c>
      <c r="T174" s="18">
        <v>40818571415</v>
      </c>
      <c r="U174" s="8">
        <v>0</v>
      </c>
      <c r="V174" s="8">
        <v>32182858983</v>
      </c>
      <c r="W174" s="8">
        <v>8635712432</v>
      </c>
      <c r="X174" s="8">
        <v>32176187621</v>
      </c>
      <c r="Y174" s="8">
        <v>32176187621</v>
      </c>
      <c r="Z174" s="8">
        <v>32174748774</v>
      </c>
      <c r="AA174" s="8">
        <v>32174748774</v>
      </c>
    </row>
    <row r="175" spans="1:27" s="9" customFormat="1" ht="12" customHeight="1" x14ac:dyDescent="0.35">
      <c r="A175" s="42">
        <v>2021</v>
      </c>
      <c r="B175" s="6" t="s">
        <v>110</v>
      </c>
      <c r="C175" s="7" t="s">
        <v>35</v>
      </c>
      <c r="D175" s="5" t="s">
        <v>29</v>
      </c>
      <c r="E175" s="5" t="s">
        <v>30</v>
      </c>
      <c r="F175" s="5" t="s">
        <v>30</v>
      </c>
      <c r="G175" s="5" t="s">
        <v>36</v>
      </c>
      <c r="H175" s="5"/>
      <c r="I175" s="5"/>
      <c r="J175" s="5"/>
      <c r="K175" s="5"/>
      <c r="L175" s="5"/>
      <c r="M175" s="5" t="s">
        <v>31</v>
      </c>
      <c r="N175" s="5" t="s">
        <v>32</v>
      </c>
      <c r="O175" s="5" t="s">
        <v>33</v>
      </c>
      <c r="P175" s="6" t="s">
        <v>37</v>
      </c>
      <c r="Q175" s="8">
        <v>11004000000</v>
      </c>
      <c r="R175" s="8">
        <v>3431977472</v>
      </c>
      <c r="S175" s="8">
        <v>0</v>
      </c>
      <c r="T175" s="18">
        <v>14435977472</v>
      </c>
      <c r="U175" s="8">
        <v>0</v>
      </c>
      <c r="V175" s="8">
        <v>11488649744</v>
      </c>
      <c r="W175" s="8">
        <v>2947327728</v>
      </c>
      <c r="X175" s="8">
        <v>11189743944</v>
      </c>
      <c r="Y175" s="8">
        <v>11189743944</v>
      </c>
      <c r="Z175" s="8">
        <v>11189342344</v>
      </c>
      <c r="AA175" s="8">
        <v>11189342344</v>
      </c>
    </row>
    <row r="176" spans="1:27" s="9" customFormat="1" ht="12" customHeight="1" x14ac:dyDescent="0.35">
      <c r="A176" s="42">
        <v>2021</v>
      </c>
      <c r="B176" s="6" t="s">
        <v>110</v>
      </c>
      <c r="C176" s="7" t="s">
        <v>38</v>
      </c>
      <c r="D176" s="5" t="s">
        <v>29</v>
      </c>
      <c r="E176" s="5" t="s">
        <v>30</v>
      </c>
      <c r="F176" s="5" t="s">
        <v>30</v>
      </c>
      <c r="G176" s="5" t="s">
        <v>39</v>
      </c>
      <c r="H176" s="5"/>
      <c r="I176" s="5"/>
      <c r="J176" s="5"/>
      <c r="K176" s="5"/>
      <c r="L176" s="5"/>
      <c r="M176" s="5" t="s">
        <v>31</v>
      </c>
      <c r="N176" s="5" t="s">
        <v>32</v>
      </c>
      <c r="O176" s="5" t="s">
        <v>33</v>
      </c>
      <c r="P176" s="6" t="s">
        <v>40</v>
      </c>
      <c r="Q176" s="8">
        <v>2983000000</v>
      </c>
      <c r="R176" s="8">
        <v>617687803</v>
      </c>
      <c r="S176" s="8">
        <v>0</v>
      </c>
      <c r="T176" s="18">
        <v>3600687803</v>
      </c>
      <c r="U176" s="8">
        <v>0</v>
      </c>
      <c r="V176" s="8">
        <v>2962659405</v>
      </c>
      <c r="W176" s="8">
        <v>638028398</v>
      </c>
      <c r="X176" s="8">
        <v>2961514141</v>
      </c>
      <c r="Y176" s="8">
        <v>2961514141</v>
      </c>
      <c r="Z176" s="8">
        <v>2961514141</v>
      </c>
      <c r="AA176" s="8">
        <v>2961514141</v>
      </c>
    </row>
    <row r="177" spans="1:27" s="9" customFormat="1" ht="12" customHeight="1" x14ac:dyDescent="0.35">
      <c r="A177" s="42">
        <v>2021</v>
      </c>
      <c r="B177" s="6" t="s">
        <v>110</v>
      </c>
      <c r="C177" s="7" t="s">
        <v>189</v>
      </c>
      <c r="D177" s="5" t="s">
        <v>29</v>
      </c>
      <c r="E177" s="5" t="s">
        <v>36</v>
      </c>
      <c r="F177" s="5" t="s">
        <v>36</v>
      </c>
      <c r="G177" s="5"/>
      <c r="H177" s="5"/>
      <c r="I177" s="5"/>
      <c r="J177" s="5"/>
      <c r="K177" s="5"/>
      <c r="L177" s="5"/>
      <c r="M177" s="5" t="s">
        <v>31</v>
      </c>
      <c r="N177" s="5" t="s">
        <v>32</v>
      </c>
      <c r="O177" s="5" t="s">
        <v>33</v>
      </c>
      <c r="P177" s="6" t="s">
        <v>190</v>
      </c>
      <c r="Q177" s="8">
        <v>10770000000</v>
      </c>
      <c r="R177" s="8">
        <v>114686345</v>
      </c>
      <c r="S177" s="8">
        <v>0</v>
      </c>
      <c r="T177" s="18">
        <v>10884686345</v>
      </c>
      <c r="U177" s="8">
        <v>0</v>
      </c>
      <c r="V177" s="8">
        <v>10869777912.219999</v>
      </c>
      <c r="W177" s="8">
        <v>14908432.779999999</v>
      </c>
      <c r="X177" s="8">
        <v>10387349912.200001</v>
      </c>
      <c r="Y177" s="8">
        <v>9450887596.6100006</v>
      </c>
      <c r="Z177" s="8">
        <v>9438179481.6100006</v>
      </c>
      <c r="AA177" s="8">
        <v>9438179481.6100006</v>
      </c>
    </row>
    <row r="178" spans="1:27" s="9" customFormat="1" ht="12" customHeight="1" x14ac:dyDescent="0.35">
      <c r="A178" s="42">
        <v>2021</v>
      </c>
      <c r="B178" s="6" t="s">
        <v>110</v>
      </c>
      <c r="C178" s="7" t="s">
        <v>189</v>
      </c>
      <c r="D178" s="5" t="s">
        <v>29</v>
      </c>
      <c r="E178" s="5" t="s">
        <v>36</v>
      </c>
      <c r="F178" s="5" t="s">
        <v>36</v>
      </c>
      <c r="G178" s="5"/>
      <c r="H178" s="5"/>
      <c r="I178" s="5"/>
      <c r="J178" s="5"/>
      <c r="K178" s="5"/>
      <c r="L178" s="5"/>
      <c r="M178" s="5" t="s">
        <v>31</v>
      </c>
      <c r="N178" s="5" t="s">
        <v>55</v>
      </c>
      <c r="O178" s="5" t="s">
        <v>33</v>
      </c>
      <c r="P178" s="6" t="s">
        <v>190</v>
      </c>
      <c r="Q178" s="8">
        <v>0</v>
      </c>
      <c r="R178" s="8">
        <v>1617000000</v>
      </c>
      <c r="S178" s="8">
        <v>0</v>
      </c>
      <c r="T178" s="18">
        <v>1617000000</v>
      </c>
      <c r="U178" s="8">
        <v>0</v>
      </c>
      <c r="V178" s="8">
        <v>1617000000</v>
      </c>
      <c r="W178" s="8">
        <v>0</v>
      </c>
      <c r="X178" s="8">
        <v>1617000000</v>
      </c>
      <c r="Y178" s="8">
        <v>1617000000</v>
      </c>
      <c r="Z178" s="8">
        <v>1617000000</v>
      </c>
      <c r="AA178" s="8">
        <v>1617000000</v>
      </c>
    </row>
    <row r="179" spans="1:27" s="9" customFormat="1" ht="12" customHeight="1" x14ac:dyDescent="0.35">
      <c r="A179" s="42">
        <v>2021</v>
      </c>
      <c r="B179" s="6" t="s">
        <v>110</v>
      </c>
      <c r="C179" s="7" t="s">
        <v>189</v>
      </c>
      <c r="D179" s="5" t="s">
        <v>29</v>
      </c>
      <c r="E179" s="5" t="s">
        <v>36</v>
      </c>
      <c r="F179" s="5" t="s">
        <v>36</v>
      </c>
      <c r="G179" s="5"/>
      <c r="H179" s="5"/>
      <c r="I179" s="5"/>
      <c r="J179" s="5"/>
      <c r="K179" s="5"/>
      <c r="L179" s="5"/>
      <c r="M179" s="5" t="s">
        <v>106</v>
      </c>
      <c r="N179" s="5" t="s">
        <v>65</v>
      </c>
      <c r="O179" s="5" t="s">
        <v>33</v>
      </c>
      <c r="P179" s="6" t="s">
        <v>190</v>
      </c>
      <c r="Q179" s="8">
        <v>7737000000</v>
      </c>
      <c r="R179" s="8">
        <v>0</v>
      </c>
      <c r="S179" s="8">
        <v>0</v>
      </c>
      <c r="T179" s="18">
        <v>7737000000</v>
      </c>
      <c r="U179" s="8">
        <v>0</v>
      </c>
      <c r="V179" s="8">
        <v>5941679451.5900002</v>
      </c>
      <c r="W179" s="8">
        <v>1795320548.4100001</v>
      </c>
      <c r="X179" s="8">
        <v>5839594920.1199999</v>
      </c>
      <c r="Y179" s="8">
        <v>5323481449.2299995</v>
      </c>
      <c r="Z179" s="8">
        <v>5047302800.3000002</v>
      </c>
      <c r="AA179" s="8">
        <v>5047302800.3000002</v>
      </c>
    </row>
    <row r="180" spans="1:27" s="9" customFormat="1" ht="12" customHeight="1" x14ac:dyDescent="0.35">
      <c r="A180" s="42">
        <v>2021</v>
      </c>
      <c r="B180" s="6" t="s">
        <v>110</v>
      </c>
      <c r="C180" s="7" t="s">
        <v>111</v>
      </c>
      <c r="D180" s="5" t="s">
        <v>29</v>
      </c>
      <c r="E180" s="5" t="s">
        <v>39</v>
      </c>
      <c r="F180" s="5" t="s">
        <v>39</v>
      </c>
      <c r="G180" s="5" t="s">
        <v>30</v>
      </c>
      <c r="H180" s="5" t="s">
        <v>112</v>
      </c>
      <c r="I180" s="5"/>
      <c r="J180" s="5"/>
      <c r="K180" s="5"/>
      <c r="L180" s="5"/>
      <c r="M180" s="5" t="s">
        <v>31</v>
      </c>
      <c r="N180" s="5" t="s">
        <v>32</v>
      </c>
      <c r="O180" s="5" t="s">
        <v>33</v>
      </c>
      <c r="P180" s="6" t="s">
        <v>113</v>
      </c>
      <c r="Q180" s="8">
        <v>14148984173</v>
      </c>
      <c r="R180" s="8">
        <v>0</v>
      </c>
      <c r="S180" s="8">
        <v>11133639390</v>
      </c>
      <c r="T180" s="18">
        <v>3015344783</v>
      </c>
      <c r="U180" s="8">
        <v>3015344783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</row>
    <row r="181" spans="1:27" s="9" customFormat="1" ht="12" customHeight="1" x14ac:dyDescent="0.35">
      <c r="A181" s="42">
        <v>2021</v>
      </c>
      <c r="B181" s="6" t="s">
        <v>110</v>
      </c>
      <c r="C181" s="7" t="s">
        <v>111</v>
      </c>
      <c r="D181" s="5" t="s">
        <v>29</v>
      </c>
      <c r="E181" s="5" t="s">
        <v>39</v>
      </c>
      <c r="F181" s="5" t="s">
        <v>39</v>
      </c>
      <c r="G181" s="5" t="s">
        <v>30</v>
      </c>
      <c r="H181" s="5" t="s">
        <v>112</v>
      </c>
      <c r="I181" s="5"/>
      <c r="J181" s="5"/>
      <c r="K181" s="5"/>
      <c r="L181" s="5"/>
      <c r="M181" s="5" t="s">
        <v>31</v>
      </c>
      <c r="N181" s="5" t="s">
        <v>55</v>
      </c>
      <c r="O181" s="5" t="s">
        <v>33</v>
      </c>
      <c r="P181" s="6" t="s">
        <v>113</v>
      </c>
      <c r="Q181" s="8">
        <v>3591272693</v>
      </c>
      <c r="R181" s="8">
        <v>0</v>
      </c>
      <c r="S181" s="8">
        <v>2016304913</v>
      </c>
      <c r="T181" s="18">
        <v>1574967780</v>
      </c>
      <c r="U181" s="8">
        <v>1574967780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</row>
    <row r="182" spans="1:27" s="9" customFormat="1" ht="12" customHeight="1" x14ac:dyDescent="0.35">
      <c r="A182" s="42">
        <v>2021</v>
      </c>
      <c r="B182" s="6" t="s">
        <v>110</v>
      </c>
      <c r="C182" s="7" t="s">
        <v>45</v>
      </c>
      <c r="D182" s="5" t="s">
        <v>29</v>
      </c>
      <c r="E182" s="5" t="s">
        <v>39</v>
      </c>
      <c r="F182" s="5" t="s">
        <v>46</v>
      </c>
      <c r="G182" s="5" t="s">
        <v>36</v>
      </c>
      <c r="H182" s="5" t="s">
        <v>47</v>
      </c>
      <c r="I182" s="5"/>
      <c r="J182" s="5"/>
      <c r="K182" s="5"/>
      <c r="L182" s="5"/>
      <c r="M182" s="5" t="s">
        <v>31</v>
      </c>
      <c r="N182" s="5" t="s">
        <v>32</v>
      </c>
      <c r="O182" s="5" t="s">
        <v>33</v>
      </c>
      <c r="P182" s="6" t="s">
        <v>48</v>
      </c>
      <c r="Q182" s="8">
        <v>207000000</v>
      </c>
      <c r="R182" s="8">
        <v>35402700</v>
      </c>
      <c r="S182" s="8">
        <v>0</v>
      </c>
      <c r="T182" s="18">
        <v>242402700</v>
      </c>
      <c r="U182" s="8">
        <v>0</v>
      </c>
      <c r="V182" s="8">
        <v>200363100</v>
      </c>
      <c r="W182" s="8">
        <v>42039600</v>
      </c>
      <c r="X182" s="8">
        <v>135907273</v>
      </c>
      <c r="Y182" s="8">
        <v>135755664</v>
      </c>
      <c r="Z182" s="8">
        <v>135755664</v>
      </c>
      <c r="AA182" s="8">
        <v>135755664</v>
      </c>
    </row>
    <row r="183" spans="1:27" s="9" customFormat="1" ht="12" customHeight="1" x14ac:dyDescent="0.35">
      <c r="A183" s="42">
        <v>2021</v>
      </c>
      <c r="B183" s="6" t="s">
        <v>110</v>
      </c>
      <c r="C183" s="7" t="s">
        <v>194</v>
      </c>
      <c r="D183" s="5" t="s">
        <v>29</v>
      </c>
      <c r="E183" s="5" t="s">
        <v>39</v>
      </c>
      <c r="F183" s="5" t="s">
        <v>32</v>
      </c>
      <c r="G183" s="5" t="s">
        <v>30</v>
      </c>
      <c r="H183" s="5" t="s">
        <v>195</v>
      </c>
      <c r="I183" s="5"/>
      <c r="J183" s="5"/>
      <c r="K183" s="5"/>
      <c r="L183" s="5"/>
      <c r="M183" s="5" t="s">
        <v>106</v>
      </c>
      <c r="N183" s="5" t="s">
        <v>65</v>
      </c>
      <c r="O183" s="5" t="s">
        <v>33</v>
      </c>
      <c r="P183" s="6" t="s">
        <v>196</v>
      </c>
      <c r="Q183" s="8">
        <v>721000000</v>
      </c>
      <c r="R183" s="8">
        <v>0</v>
      </c>
      <c r="S183" s="8">
        <v>0</v>
      </c>
      <c r="T183" s="18">
        <v>721000000</v>
      </c>
      <c r="U183" s="8">
        <v>0</v>
      </c>
      <c r="V183" s="8">
        <v>49107919.530000001</v>
      </c>
      <c r="W183" s="8">
        <v>671892080.47000003</v>
      </c>
      <c r="X183" s="8">
        <v>49107919.530000001</v>
      </c>
      <c r="Y183" s="8">
        <v>49107919.530000001</v>
      </c>
      <c r="Z183" s="8">
        <v>49107919.530000001</v>
      </c>
      <c r="AA183" s="8">
        <v>49107919.530000001</v>
      </c>
    </row>
    <row r="184" spans="1:27" s="9" customFormat="1" ht="12" customHeight="1" x14ac:dyDescent="0.35">
      <c r="A184" s="42">
        <v>2021</v>
      </c>
      <c r="B184" s="6" t="s">
        <v>110</v>
      </c>
      <c r="C184" s="7" t="s">
        <v>197</v>
      </c>
      <c r="D184" s="5" t="s">
        <v>29</v>
      </c>
      <c r="E184" s="5" t="s">
        <v>39</v>
      </c>
      <c r="F184" s="5" t="s">
        <v>32</v>
      </c>
      <c r="G184" s="5" t="s">
        <v>30</v>
      </c>
      <c r="H184" s="5" t="s">
        <v>198</v>
      </c>
      <c r="I184" s="5"/>
      <c r="J184" s="5"/>
      <c r="K184" s="5"/>
      <c r="L184" s="5"/>
      <c r="M184" s="5" t="s">
        <v>106</v>
      </c>
      <c r="N184" s="5" t="s">
        <v>65</v>
      </c>
      <c r="O184" s="5" t="s">
        <v>33</v>
      </c>
      <c r="P184" s="6" t="s">
        <v>199</v>
      </c>
      <c r="Q184" s="8">
        <v>52000000</v>
      </c>
      <c r="R184" s="8">
        <v>0</v>
      </c>
      <c r="S184" s="8">
        <v>0</v>
      </c>
      <c r="T184" s="18">
        <v>52000000</v>
      </c>
      <c r="U184" s="8">
        <v>0</v>
      </c>
      <c r="V184" s="8">
        <v>0</v>
      </c>
      <c r="W184" s="8">
        <v>52000000</v>
      </c>
      <c r="X184" s="8">
        <v>0</v>
      </c>
      <c r="Y184" s="8">
        <v>0</v>
      </c>
      <c r="Z184" s="8">
        <v>0</v>
      </c>
      <c r="AA184" s="8">
        <v>0</v>
      </c>
    </row>
    <row r="185" spans="1:27" s="9" customFormat="1" ht="12" customHeight="1" x14ac:dyDescent="0.35">
      <c r="A185" s="42">
        <v>2021</v>
      </c>
      <c r="B185" s="6" t="s">
        <v>110</v>
      </c>
      <c r="C185" s="7" t="s">
        <v>51</v>
      </c>
      <c r="D185" s="5" t="s">
        <v>29</v>
      </c>
      <c r="E185" s="5" t="s">
        <v>52</v>
      </c>
      <c r="F185" s="5" t="s">
        <v>30</v>
      </c>
      <c r="G185" s="5"/>
      <c r="H185" s="5"/>
      <c r="I185" s="5"/>
      <c r="J185" s="5"/>
      <c r="K185" s="5"/>
      <c r="L185" s="5"/>
      <c r="M185" s="5" t="s">
        <v>31</v>
      </c>
      <c r="N185" s="5" t="s">
        <v>32</v>
      </c>
      <c r="O185" s="5" t="s">
        <v>33</v>
      </c>
      <c r="P185" s="6" t="s">
        <v>53</v>
      </c>
      <c r="Q185" s="8">
        <v>425000000</v>
      </c>
      <c r="R185" s="8">
        <v>0</v>
      </c>
      <c r="S185" s="8">
        <v>114686345</v>
      </c>
      <c r="T185" s="18">
        <v>310313655</v>
      </c>
      <c r="U185" s="8">
        <v>0</v>
      </c>
      <c r="V185" s="8">
        <v>309236554</v>
      </c>
      <c r="W185" s="8">
        <v>1077101</v>
      </c>
      <c r="X185" s="8">
        <v>309175554</v>
      </c>
      <c r="Y185" s="8">
        <v>309175554</v>
      </c>
      <c r="Z185" s="8">
        <v>309175554</v>
      </c>
      <c r="AA185" s="8">
        <v>309175554</v>
      </c>
    </row>
    <row r="186" spans="1:27" s="9" customFormat="1" ht="12" customHeight="1" x14ac:dyDescent="0.35">
      <c r="A186" s="42">
        <v>2021</v>
      </c>
      <c r="B186" s="6" t="s">
        <v>110</v>
      </c>
      <c r="C186" s="7" t="s">
        <v>51</v>
      </c>
      <c r="D186" s="5" t="s">
        <v>29</v>
      </c>
      <c r="E186" s="5" t="s">
        <v>52</v>
      </c>
      <c r="F186" s="5" t="s">
        <v>30</v>
      </c>
      <c r="G186" s="5"/>
      <c r="H186" s="5"/>
      <c r="I186" s="5"/>
      <c r="J186" s="5"/>
      <c r="K186" s="5"/>
      <c r="L186" s="5"/>
      <c r="M186" s="5" t="s">
        <v>106</v>
      </c>
      <c r="N186" s="5" t="s">
        <v>65</v>
      </c>
      <c r="O186" s="5" t="s">
        <v>33</v>
      </c>
      <c r="P186" s="6" t="s">
        <v>53</v>
      </c>
      <c r="Q186" s="8">
        <v>469000000</v>
      </c>
      <c r="R186" s="8">
        <v>0</v>
      </c>
      <c r="S186" s="8">
        <v>0</v>
      </c>
      <c r="T186" s="18">
        <v>469000000</v>
      </c>
      <c r="U186" s="8">
        <v>0</v>
      </c>
      <c r="V186" s="8">
        <v>223518031</v>
      </c>
      <c r="W186" s="8">
        <v>245481969</v>
      </c>
      <c r="X186" s="8">
        <v>223518031</v>
      </c>
      <c r="Y186" s="8">
        <v>223518031</v>
      </c>
      <c r="Z186" s="8">
        <v>223518031</v>
      </c>
      <c r="AA186" s="8">
        <v>223518031</v>
      </c>
    </row>
    <row r="187" spans="1:27" s="9" customFormat="1" ht="12" customHeight="1" x14ac:dyDescent="0.35">
      <c r="A187" s="42">
        <v>2021</v>
      </c>
      <c r="B187" s="6" t="s">
        <v>110</v>
      </c>
      <c r="C187" s="7" t="s">
        <v>54</v>
      </c>
      <c r="D187" s="5" t="s">
        <v>29</v>
      </c>
      <c r="E187" s="5" t="s">
        <v>52</v>
      </c>
      <c r="F187" s="5" t="s">
        <v>46</v>
      </c>
      <c r="G187" s="5" t="s">
        <v>30</v>
      </c>
      <c r="H187" s="5"/>
      <c r="I187" s="5"/>
      <c r="J187" s="5"/>
      <c r="K187" s="5"/>
      <c r="L187" s="5"/>
      <c r="M187" s="5" t="s">
        <v>31</v>
      </c>
      <c r="N187" s="5" t="s">
        <v>55</v>
      </c>
      <c r="O187" s="5" t="s">
        <v>33</v>
      </c>
      <c r="P187" s="6" t="s">
        <v>57</v>
      </c>
      <c r="Q187" s="8">
        <v>0</v>
      </c>
      <c r="R187" s="8">
        <v>399304913</v>
      </c>
      <c r="S187" s="8">
        <v>399304913</v>
      </c>
      <c r="T187" s="1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</row>
    <row r="188" spans="1:27" s="9" customFormat="1" ht="12" customHeight="1" x14ac:dyDescent="0.35">
      <c r="A188" s="42">
        <v>2021</v>
      </c>
      <c r="B188" s="6" t="s">
        <v>110</v>
      </c>
      <c r="C188" s="7" t="s">
        <v>54</v>
      </c>
      <c r="D188" s="5" t="s">
        <v>29</v>
      </c>
      <c r="E188" s="5" t="s">
        <v>52</v>
      </c>
      <c r="F188" s="5" t="s">
        <v>46</v>
      </c>
      <c r="G188" s="5" t="s">
        <v>30</v>
      </c>
      <c r="H188" s="5"/>
      <c r="I188" s="5"/>
      <c r="J188" s="5"/>
      <c r="K188" s="5"/>
      <c r="L188" s="5"/>
      <c r="M188" s="5" t="s">
        <v>31</v>
      </c>
      <c r="N188" s="5" t="s">
        <v>55</v>
      </c>
      <c r="O188" s="5" t="s">
        <v>56</v>
      </c>
      <c r="P188" s="6" t="s">
        <v>57</v>
      </c>
      <c r="Q188" s="8">
        <v>0</v>
      </c>
      <c r="R188" s="8">
        <v>399304913</v>
      </c>
      <c r="S188" s="8">
        <v>0</v>
      </c>
      <c r="T188" s="18">
        <v>399304913</v>
      </c>
      <c r="U188" s="8">
        <v>0</v>
      </c>
      <c r="V188" s="8">
        <v>399304913</v>
      </c>
      <c r="W188" s="8">
        <v>0</v>
      </c>
      <c r="X188" s="8">
        <v>399304913</v>
      </c>
      <c r="Y188" s="8">
        <v>399304913</v>
      </c>
      <c r="Z188" s="8">
        <v>399304913</v>
      </c>
      <c r="AA188" s="8">
        <v>399304913</v>
      </c>
    </row>
    <row r="189" spans="1:27" s="9" customFormat="1" ht="12" customHeight="1" x14ac:dyDescent="0.35">
      <c r="A189" s="42">
        <v>2021</v>
      </c>
      <c r="B189" s="6" t="s">
        <v>110</v>
      </c>
      <c r="C189" s="7" t="s">
        <v>54</v>
      </c>
      <c r="D189" s="5" t="s">
        <v>29</v>
      </c>
      <c r="E189" s="5" t="s">
        <v>52</v>
      </c>
      <c r="F189" s="5" t="s">
        <v>46</v>
      </c>
      <c r="G189" s="5" t="s">
        <v>30</v>
      </c>
      <c r="H189" s="5"/>
      <c r="I189" s="5"/>
      <c r="J189" s="5"/>
      <c r="K189" s="5"/>
      <c r="L189" s="5"/>
      <c r="M189" s="5" t="s">
        <v>106</v>
      </c>
      <c r="N189" s="5" t="s">
        <v>65</v>
      </c>
      <c r="O189" s="5" t="s">
        <v>33</v>
      </c>
      <c r="P189" s="6" t="s">
        <v>57</v>
      </c>
      <c r="Q189" s="8">
        <v>280000000</v>
      </c>
      <c r="R189" s="8">
        <v>0</v>
      </c>
      <c r="S189" s="8">
        <v>0</v>
      </c>
      <c r="T189" s="18">
        <v>280000000</v>
      </c>
      <c r="U189" s="8">
        <v>0</v>
      </c>
      <c r="V189" s="8">
        <v>280000000</v>
      </c>
      <c r="W189" s="8">
        <v>0</v>
      </c>
      <c r="X189" s="8">
        <v>280000000</v>
      </c>
      <c r="Y189" s="8">
        <v>280000000</v>
      </c>
      <c r="Z189" s="8">
        <v>280000000</v>
      </c>
      <c r="AA189" s="8">
        <v>280000000</v>
      </c>
    </row>
    <row r="190" spans="1:27" s="9" customFormat="1" ht="12" customHeight="1" x14ac:dyDescent="0.35">
      <c r="A190" s="42">
        <v>2021</v>
      </c>
      <c r="B190" s="6" t="s">
        <v>110</v>
      </c>
      <c r="C190" s="7" t="s">
        <v>200</v>
      </c>
      <c r="D190" s="5" t="s">
        <v>62</v>
      </c>
      <c r="E190" s="5" t="s">
        <v>201</v>
      </c>
      <c r="F190" s="5" t="s">
        <v>64</v>
      </c>
      <c r="G190" s="5" t="s">
        <v>100</v>
      </c>
      <c r="H190" s="5"/>
      <c r="I190" s="5"/>
      <c r="J190" s="5"/>
      <c r="K190" s="5"/>
      <c r="L190" s="5"/>
      <c r="M190" s="5" t="s">
        <v>31</v>
      </c>
      <c r="N190" s="5" t="s">
        <v>55</v>
      </c>
      <c r="O190" s="5" t="s">
        <v>33</v>
      </c>
      <c r="P190" s="6" t="s">
        <v>202</v>
      </c>
      <c r="Q190" s="8">
        <v>1036559168</v>
      </c>
      <c r="R190" s="8">
        <v>0</v>
      </c>
      <c r="S190" s="8">
        <v>0</v>
      </c>
      <c r="T190" s="18">
        <v>1036559168</v>
      </c>
      <c r="U190" s="8">
        <v>0</v>
      </c>
      <c r="V190" s="8">
        <v>1033255847</v>
      </c>
      <c r="W190" s="8">
        <v>3303321</v>
      </c>
      <c r="X190" s="8">
        <v>1031391372</v>
      </c>
      <c r="Y190" s="8">
        <v>1031391372</v>
      </c>
      <c r="Z190" s="8">
        <v>1031391372</v>
      </c>
      <c r="AA190" s="8">
        <v>1031391372</v>
      </c>
    </row>
    <row r="191" spans="1:27" s="9" customFormat="1" ht="12" customHeight="1" x14ac:dyDescent="0.35">
      <c r="A191" s="42">
        <v>2021</v>
      </c>
      <c r="B191" s="6" t="s">
        <v>110</v>
      </c>
      <c r="C191" s="7" t="s">
        <v>200</v>
      </c>
      <c r="D191" s="5" t="s">
        <v>62</v>
      </c>
      <c r="E191" s="5" t="s">
        <v>201</v>
      </c>
      <c r="F191" s="5" t="s">
        <v>64</v>
      </c>
      <c r="G191" s="5" t="s">
        <v>100</v>
      </c>
      <c r="H191" s="5"/>
      <c r="I191" s="5"/>
      <c r="J191" s="5"/>
      <c r="K191" s="5"/>
      <c r="L191" s="5"/>
      <c r="M191" s="5" t="s">
        <v>106</v>
      </c>
      <c r="N191" s="5" t="s">
        <v>65</v>
      </c>
      <c r="O191" s="5" t="s">
        <v>33</v>
      </c>
      <c r="P191" s="6" t="s">
        <v>202</v>
      </c>
      <c r="Q191" s="8">
        <v>834778626</v>
      </c>
      <c r="R191" s="8">
        <v>0</v>
      </c>
      <c r="S191" s="8">
        <v>0</v>
      </c>
      <c r="T191" s="18">
        <v>834778626</v>
      </c>
      <c r="U191" s="8">
        <v>0</v>
      </c>
      <c r="V191" s="8">
        <v>797631229</v>
      </c>
      <c r="W191" s="8">
        <v>37147397</v>
      </c>
      <c r="X191" s="8">
        <v>797185656</v>
      </c>
      <c r="Y191" s="8">
        <v>793987518</v>
      </c>
      <c r="Z191" s="8">
        <v>742380765</v>
      </c>
      <c r="AA191" s="8">
        <v>742380765</v>
      </c>
    </row>
    <row r="192" spans="1:27" s="9" customFormat="1" ht="12" customHeight="1" x14ac:dyDescent="0.35">
      <c r="A192" s="42">
        <v>2021</v>
      </c>
      <c r="B192" s="6" t="s">
        <v>110</v>
      </c>
      <c r="C192" s="7" t="s">
        <v>203</v>
      </c>
      <c r="D192" s="5" t="s">
        <v>62</v>
      </c>
      <c r="E192" s="5" t="s">
        <v>201</v>
      </c>
      <c r="F192" s="5" t="s">
        <v>64</v>
      </c>
      <c r="G192" s="5" t="s">
        <v>103</v>
      </c>
      <c r="H192" s="5"/>
      <c r="I192" s="5"/>
      <c r="J192" s="5"/>
      <c r="K192" s="5"/>
      <c r="L192" s="5"/>
      <c r="M192" s="5" t="s">
        <v>31</v>
      </c>
      <c r="N192" s="5" t="s">
        <v>55</v>
      </c>
      <c r="O192" s="5" t="s">
        <v>33</v>
      </c>
      <c r="P192" s="6" t="s">
        <v>204</v>
      </c>
      <c r="Q192" s="8">
        <v>3839249599</v>
      </c>
      <c r="R192" s="8">
        <v>0</v>
      </c>
      <c r="S192" s="8">
        <v>0</v>
      </c>
      <c r="T192" s="18">
        <v>3839249599</v>
      </c>
      <c r="U192" s="8">
        <v>0</v>
      </c>
      <c r="V192" s="8">
        <v>3812125507.2199998</v>
      </c>
      <c r="W192" s="8">
        <v>27124091.780000001</v>
      </c>
      <c r="X192" s="8">
        <v>3787317763.79</v>
      </c>
      <c r="Y192" s="8">
        <v>3697615426.5500002</v>
      </c>
      <c r="Z192" s="8">
        <v>3697615426.5500002</v>
      </c>
      <c r="AA192" s="8">
        <v>3697615426.5500002</v>
      </c>
    </row>
    <row r="193" spans="1:27" s="9" customFormat="1" ht="12" customHeight="1" x14ac:dyDescent="0.35">
      <c r="A193" s="42">
        <v>2021</v>
      </c>
      <c r="B193" s="6" t="s">
        <v>110</v>
      </c>
      <c r="C193" s="7" t="s">
        <v>203</v>
      </c>
      <c r="D193" s="5" t="s">
        <v>62</v>
      </c>
      <c r="E193" s="5" t="s">
        <v>201</v>
      </c>
      <c r="F193" s="5" t="s">
        <v>64</v>
      </c>
      <c r="G193" s="5" t="s">
        <v>103</v>
      </c>
      <c r="H193" s="5"/>
      <c r="I193" s="5"/>
      <c r="J193" s="5"/>
      <c r="K193" s="5"/>
      <c r="L193" s="5"/>
      <c r="M193" s="5" t="s">
        <v>106</v>
      </c>
      <c r="N193" s="5" t="s">
        <v>65</v>
      </c>
      <c r="O193" s="5" t="s">
        <v>33</v>
      </c>
      <c r="P193" s="6" t="s">
        <v>204</v>
      </c>
      <c r="Q193" s="8">
        <v>5990764260</v>
      </c>
      <c r="R193" s="8">
        <v>0</v>
      </c>
      <c r="S193" s="8">
        <v>0</v>
      </c>
      <c r="T193" s="18">
        <v>5990764260</v>
      </c>
      <c r="U193" s="8">
        <v>0</v>
      </c>
      <c r="V193" s="8">
        <v>5100610454.5600004</v>
      </c>
      <c r="W193" s="8">
        <v>890153805.44000006</v>
      </c>
      <c r="X193" s="8">
        <v>5080975957.0500002</v>
      </c>
      <c r="Y193" s="8">
        <v>4225611027.5</v>
      </c>
      <c r="Z193" s="8">
        <v>3147241606.3000002</v>
      </c>
      <c r="AA193" s="8">
        <v>3147241606.3000002</v>
      </c>
    </row>
    <row r="194" spans="1:27" s="9" customFormat="1" ht="12" customHeight="1" x14ac:dyDescent="0.35">
      <c r="A194" s="42">
        <v>2021</v>
      </c>
      <c r="B194" s="6" t="s">
        <v>110</v>
      </c>
      <c r="C194" s="7" t="s">
        <v>205</v>
      </c>
      <c r="D194" s="5" t="s">
        <v>62</v>
      </c>
      <c r="E194" s="5" t="s">
        <v>206</v>
      </c>
      <c r="F194" s="5" t="s">
        <v>64</v>
      </c>
      <c r="G194" s="5" t="s">
        <v>116</v>
      </c>
      <c r="H194" s="5"/>
      <c r="I194" s="5"/>
      <c r="J194" s="5"/>
      <c r="K194" s="5"/>
      <c r="L194" s="5"/>
      <c r="M194" s="5" t="s">
        <v>31</v>
      </c>
      <c r="N194" s="5" t="s">
        <v>55</v>
      </c>
      <c r="O194" s="5" t="s">
        <v>33</v>
      </c>
      <c r="P194" s="6" t="s">
        <v>207</v>
      </c>
      <c r="Q194" s="8">
        <v>1170510266</v>
      </c>
      <c r="R194" s="8">
        <v>0</v>
      </c>
      <c r="S194" s="8">
        <v>0</v>
      </c>
      <c r="T194" s="18">
        <v>1170510266</v>
      </c>
      <c r="U194" s="8">
        <v>0</v>
      </c>
      <c r="V194" s="8">
        <v>1168915840</v>
      </c>
      <c r="W194" s="8">
        <v>1594426</v>
      </c>
      <c r="X194" s="8">
        <v>1166527384</v>
      </c>
      <c r="Y194" s="8">
        <v>1162287295</v>
      </c>
      <c r="Z194" s="8">
        <v>1162287295</v>
      </c>
      <c r="AA194" s="8">
        <v>1162287295</v>
      </c>
    </row>
    <row r="195" spans="1:27" s="9" customFormat="1" ht="12" customHeight="1" x14ac:dyDescent="0.35">
      <c r="A195" s="42">
        <v>2021</v>
      </c>
      <c r="B195" s="6" t="s">
        <v>110</v>
      </c>
      <c r="C195" s="7" t="s">
        <v>205</v>
      </c>
      <c r="D195" s="5" t="s">
        <v>62</v>
      </c>
      <c r="E195" s="5" t="s">
        <v>206</v>
      </c>
      <c r="F195" s="5" t="s">
        <v>64</v>
      </c>
      <c r="G195" s="5" t="s">
        <v>116</v>
      </c>
      <c r="H195" s="5"/>
      <c r="I195" s="5"/>
      <c r="J195" s="5"/>
      <c r="K195" s="5"/>
      <c r="L195" s="5"/>
      <c r="M195" s="5" t="s">
        <v>106</v>
      </c>
      <c r="N195" s="5" t="s">
        <v>65</v>
      </c>
      <c r="O195" s="5" t="s">
        <v>33</v>
      </c>
      <c r="P195" s="6" t="s">
        <v>207</v>
      </c>
      <c r="Q195" s="8">
        <v>11116476893</v>
      </c>
      <c r="R195" s="8">
        <v>0</v>
      </c>
      <c r="S195" s="8">
        <v>0</v>
      </c>
      <c r="T195" s="18">
        <v>11116476893</v>
      </c>
      <c r="U195" s="8">
        <v>0</v>
      </c>
      <c r="V195" s="8">
        <v>403951556.77999997</v>
      </c>
      <c r="W195" s="8">
        <v>10712525336.219999</v>
      </c>
      <c r="X195" s="8">
        <v>399339265.77999997</v>
      </c>
      <c r="Y195" s="8">
        <v>367717193.77999997</v>
      </c>
      <c r="Z195" s="8">
        <v>331645984.77999997</v>
      </c>
      <c r="AA195" s="8">
        <v>331645984.77999997</v>
      </c>
    </row>
    <row r="196" spans="1:27" s="9" customFormat="1" ht="12" customHeight="1" x14ac:dyDescent="0.35">
      <c r="A196" s="42">
        <v>2021</v>
      </c>
      <c r="B196" s="6" t="s">
        <v>110</v>
      </c>
      <c r="C196" s="7" t="s">
        <v>114</v>
      </c>
      <c r="D196" s="5" t="s">
        <v>62</v>
      </c>
      <c r="E196" s="5" t="s">
        <v>115</v>
      </c>
      <c r="F196" s="5" t="s">
        <v>64</v>
      </c>
      <c r="G196" s="5" t="s">
        <v>116</v>
      </c>
      <c r="H196" s="5"/>
      <c r="I196" s="5"/>
      <c r="J196" s="5"/>
      <c r="K196" s="5"/>
      <c r="L196" s="5"/>
      <c r="M196" s="5" t="s">
        <v>31</v>
      </c>
      <c r="N196" s="5" t="s">
        <v>55</v>
      </c>
      <c r="O196" s="5" t="s">
        <v>33</v>
      </c>
      <c r="P196" s="6" t="s">
        <v>117</v>
      </c>
      <c r="Q196" s="8">
        <v>10334515783</v>
      </c>
      <c r="R196" s="8">
        <v>0</v>
      </c>
      <c r="S196" s="8">
        <v>0</v>
      </c>
      <c r="T196" s="18">
        <v>10334515783</v>
      </c>
      <c r="U196" s="8">
        <v>0</v>
      </c>
      <c r="V196" s="8">
        <v>10085328840.030001</v>
      </c>
      <c r="W196" s="8">
        <v>249186942.97</v>
      </c>
      <c r="X196" s="8">
        <v>9243371473.1900005</v>
      </c>
      <c r="Y196" s="8">
        <v>8813193415.4799995</v>
      </c>
      <c r="Z196" s="8">
        <v>8799654525.4799995</v>
      </c>
      <c r="AA196" s="8">
        <v>8799654525.4799995</v>
      </c>
    </row>
    <row r="197" spans="1:27" s="9" customFormat="1" ht="12" customHeight="1" x14ac:dyDescent="0.35">
      <c r="A197" s="42">
        <v>2021</v>
      </c>
      <c r="B197" s="6" t="s">
        <v>110</v>
      </c>
      <c r="C197" s="7" t="s">
        <v>114</v>
      </c>
      <c r="D197" s="5" t="s">
        <v>62</v>
      </c>
      <c r="E197" s="5" t="s">
        <v>115</v>
      </c>
      <c r="F197" s="5" t="s">
        <v>64</v>
      </c>
      <c r="G197" s="5" t="s">
        <v>116</v>
      </c>
      <c r="H197" s="5"/>
      <c r="I197" s="5"/>
      <c r="J197" s="5"/>
      <c r="K197" s="5"/>
      <c r="L197" s="5"/>
      <c r="M197" s="5" t="s">
        <v>31</v>
      </c>
      <c r="N197" s="5" t="s">
        <v>118</v>
      </c>
      <c r="O197" s="5" t="s">
        <v>33</v>
      </c>
      <c r="P197" s="6" t="s">
        <v>117</v>
      </c>
      <c r="Q197" s="8">
        <v>134445997196</v>
      </c>
      <c r="R197" s="8">
        <v>0</v>
      </c>
      <c r="S197" s="8">
        <v>0</v>
      </c>
      <c r="T197" s="18">
        <v>134445997196</v>
      </c>
      <c r="U197" s="8">
        <v>0</v>
      </c>
      <c r="V197" s="8">
        <v>63767933807.019997</v>
      </c>
      <c r="W197" s="8">
        <v>70678063388.979996</v>
      </c>
      <c r="X197" s="8">
        <v>39501718274.709999</v>
      </c>
      <c r="Y197" s="8">
        <v>12156513657.42</v>
      </c>
      <c r="Z197" s="8">
        <v>12156513657.42</v>
      </c>
      <c r="AA197" s="8">
        <v>12156513657.42</v>
      </c>
    </row>
    <row r="198" spans="1:27" s="9" customFormat="1" ht="12" customHeight="1" x14ac:dyDescent="0.35">
      <c r="A198" s="42">
        <v>2021</v>
      </c>
      <c r="B198" s="6" t="s">
        <v>110</v>
      </c>
      <c r="C198" s="7" t="s">
        <v>114</v>
      </c>
      <c r="D198" s="5" t="s">
        <v>62</v>
      </c>
      <c r="E198" s="5" t="s">
        <v>115</v>
      </c>
      <c r="F198" s="5" t="s">
        <v>64</v>
      </c>
      <c r="G198" s="5" t="s">
        <v>116</v>
      </c>
      <c r="H198" s="5"/>
      <c r="I198" s="5"/>
      <c r="J198" s="5"/>
      <c r="K198" s="5"/>
      <c r="L198" s="5"/>
      <c r="M198" s="5" t="s">
        <v>106</v>
      </c>
      <c r="N198" s="5" t="s">
        <v>65</v>
      </c>
      <c r="O198" s="5" t="s">
        <v>33</v>
      </c>
      <c r="P198" s="6" t="s">
        <v>117</v>
      </c>
      <c r="Q198" s="8">
        <v>28514586583</v>
      </c>
      <c r="R198" s="8">
        <v>0</v>
      </c>
      <c r="S198" s="8">
        <v>0</v>
      </c>
      <c r="T198" s="18">
        <v>28514586583</v>
      </c>
      <c r="U198" s="8">
        <v>0</v>
      </c>
      <c r="V198" s="8">
        <v>17677713789.560001</v>
      </c>
      <c r="W198" s="8">
        <v>10836872793.440001</v>
      </c>
      <c r="X198" s="8">
        <v>15402273333.18</v>
      </c>
      <c r="Y198" s="8">
        <v>14261150164.610001</v>
      </c>
      <c r="Z198" s="8">
        <v>13113698590.360001</v>
      </c>
      <c r="AA198" s="8">
        <v>13113698590.360001</v>
      </c>
    </row>
    <row r="199" spans="1:27" s="9" customFormat="1" ht="12" customHeight="1" x14ac:dyDescent="0.35">
      <c r="A199" s="42">
        <v>2021</v>
      </c>
      <c r="B199" s="6" t="s">
        <v>110</v>
      </c>
      <c r="C199" s="7" t="s">
        <v>208</v>
      </c>
      <c r="D199" s="5" t="s">
        <v>62</v>
      </c>
      <c r="E199" s="5" t="s">
        <v>209</v>
      </c>
      <c r="F199" s="5" t="s">
        <v>64</v>
      </c>
      <c r="G199" s="5" t="s">
        <v>128</v>
      </c>
      <c r="H199" s="5"/>
      <c r="I199" s="5"/>
      <c r="J199" s="5"/>
      <c r="K199" s="5"/>
      <c r="L199" s="5"/>
      <c r="M199" s="5" t="s">
        <v>31</v>
      </c>
      <c r="N199" s="5" t="s">
        <v>55</v>
      </c>
      <c r="O199" s="5" t="s">
        <v>33</v>
      </c>
      <c r="P199" s="6" t="s">
        <v>210</v>
      </c>
      <c r="Q199" s="8">
        <v>117931087</v>
      </c>
      <c r="R199" s="8">
        <v>0</v>
      </c>
      <c r="S199" s="8">
        <v>0</v>
      </c>
      <c r="T199" s="18">
        <v>117931087</v>
      </c>
      <c r="U199" s="8">
        <v>0</v>
      </c>
      <c r="V199" s="8">
        <v>117774174</v>
      </c>
      <c r="W199" s="8">
        <v>156913</v>
      </c>
      <c r="X199" s="8">
        <v>117529828</v>
      </c>
      <c r="Y199" s="8">
        <v>117529828</v>
      </c>
      <c r="Z199" s="8">
        <v>117529828</v>
      </c>
      <c r="AA199" s="8">
        <v>117529828</v>
      </c>
    </row>
    <row r="200" spans="1:27" s="9" customFormat="1" ht="12" customHeight="1" x14ac:dyDescent="0.35">
      <c r="A200" s="42">
        <v>2021</v>
      </c>
      <c r="B200" s="6" t="s">
        <v>110</v>
      </c>
      <c r="C200" s="7" t="s">
        <v>208</v>
      </c>
      <c r="D200" s="5" t="s">
        <v>62</v>
      </c>
      <c r="E200" s="5" t="s">
        <v>209</v>
      </c>
      <c r="F200" s="5" t="s">
        <v>64</v>
      </c>
      <c r="G200" s="5" t="s">
        <v>128</v>
      </c>
      <c r="H200" s="5"/>
      <c r="I200" s="5"/>
      <c r="J200" s="5"/>
      <c r="K200" s="5"/>
      <c r="L200" s="5"/>
      <c r="M200" s="5" t="s">
        <v>106</v>
      </c>
      <c r="N200" s="5" t="s">
        <v>65</v>
      </c>
      <c r="O200" s="5" t="s">
        <v>33</v>
      </c>
      <c r="P200" s="6" t="s">
        <v>210</v>
      </c>
      <c r="Q200" s="8">
        <v>3673814716</v>
      </c>
      <c r="R200" s="8">
        <v>0</v>
      </c>
      <c r="S200" s="8">
        <v>0</v>
      </c>
      <c r="T200" s="18">
        <v>3673814716</v>
      </c>
      <c r="U200" s="8">
        <v>0</v>
      </c>
      <c r="V200" s="8">
        <v>1084088755.8199999</v>
      </c>
      <c r="W200" s="8">
        <v>2589725960.1799998</v>
      </c>
      <c r="X200" s="8">
        <v>1039171509.75</v>
      </c>
      <c r="Y200" s="8">
        <v>977957970.75</v>
      </c>
      <c r="Z200" s="8">
        <v>874231147.82000005</v>
      </c>
      <c r="AA200" s="8">
        <v>874231147.82000005</v>
      </c>
    </row>
    <row r="201" spans="1:27" s="9" customFormat="1" ht="12" customHeight="1" x14ac:dyDescent="0.35">
      <c r="A201" s="42">
        <v>2021</v>
      </c>
      <c r="B201" s="6" t="s">
        <v>110</v>
      </c>
      <c r="C201" s="7" t="s">
        <v>92</v>
      </c>
      <c r="D201" s="5" t="s">
        <v>62</v>
      </c>
      <c r="E201" s="5" t="s">
        <v>93</v>
      </c>
      <c r="F201" s="5" t="s">
        <v>64</v>
      </c>
      <c r="G201" s="5" t="s">
        <v>94</v>
      </c>
      <c r="H201" s="5"/>
      <c r="I201" s="5"/>
      <c r="J201" s="5"/>
      <c r="K201" s="5"/>
      <c r="L201" s="5"/>
      <c r="M201" s="5" t="s">
        <v>31</v>
      </c>
      <c r="N201" s="5" t="s">
        <v>55</v>
      </c>
      <c r="O201" s="5" t="s">
        <v>33</v>
      </c>
      <c r="P201" s="6" t="s">
        <v>130</v>
      </c>
      <c r="Q201" s="8">
        <v>2562805098</v>
      </c>
      <c r="R201" s="8">
        <v>0</v>
      </c>
      <c r="S201" s="8">
        <v>0</v>
      </c>
      <c r="T201" s="18">
        <v>2562805098</v>
      </c>
      <c r="U201" s="8">
        <v>0</v>
      </c>
      <c r="V201" s="8">
        <v>2486943557.7199998</v>
      </c>
      <c r="W201" s="8">
        <v>75861540.280000001</v>
      </c>
      <c r="X201" s="8">
        <v>2468925026.7600002</v>
      </c>
      <c r="Y201" s="8">
        <v>2274855616.52</v>
      </c>
      <c r="Z201" s="8">
        <v>2262270147.52</v>
      </c>
      <c r="AA201" s="8">
        <v>2262270147.52</v>
      </c>
    </row>
    <row r="202" spans="1:27" s="9" customFormat="1" ht="12" customHeight="1" x14ac:dyDescent="0.35">
      <c r="A202" s="42">
        <v>2021</v>
      </c>
      <c r="B202" s="6" t="s">
        <v>110</v>
      </c>
      <c r="C202" s="7" t="s">
        <v>92</v>
      </c>
      <c r="D202" s="5" t="s">
        <v>62</v>
      </c>
      <c r="E202" s="5" t="s">
        <v>93</v>
      </c>
      <c r="F202" s="5" t="s">
        <v>64</v>
      </c>
      <c r="G202" s="5" t="s">
        <v>94</v>
      </c>
      <c r="H202" s="5"/>
      <c r="I202" s="5"/>
      <c r="J202" s="5"/>
      <c r="K202" s="5"/>
      <c r="L202" s="5"/>
      <c r="M202" s="5" t="s">
        <v>106</v>
      </c>
      <c r="N202" s="5" t="s">
        <v>65</v>
      </c>
      <c r="O202" s="5" t="s">
        <v>33</v>
      </c>
      <c r="P202" s="6" t="s">
        <v>130</v>
      </c>
      <c r="Q202" s="8">
        <v>3402445240</v>
      </c>
      <c r="R202" s="8">
        <v>0</v>
      </c>
      <c r="S202" s="8">
        <v>0</v>
      </c>
      <c r="T202" s="18">
        <v>3402445240</v>
      </c>
      <c r="U202" s="8">
        <v>0</v>
      </c>
      <c r="V202" s="8">
        <v>3235685494</v>
      </c>
      <c r="W202" s="8">
        <v>166759746</v>
      </c>
      <c r="X202" s="8">
        <v>3215380774</v>
      </c>
      <c r="Y202" s="8">
        <v>3181659222</v>
      </c>
      <c r="Z202" s="8">
        <v>3049310511</v>
      </c>
      <c r="AA202" s="8">
        <v>3049310511</v>
      </c>
    </row>
    <row r="203" spans="1:27" s="9" customFormat="1" ht="12" customHeight="1" x14ac:dyDescent="0.35">
      <c r="A203" s="42">
        <v>2021</v>
      </c>
      <c r="B203" s="6" t="s">
        <v>110</v>
      </c>
      <c r="C203" s="7" t="s">
        <v>96</v>
      </c>
      <c r="D203" s="5" t="s">
        <v>62</v>
      </c>
      <c r="E203" s="5" t="s">
        <v>93</v>
      </c>
      <c r="F203" s="5" t="s">
        <v>64</v>
      </c>
      <c r="G203" s="5" t="s">
        <v>97</v>
      </c>
      <c r="H203" s="5"/>
      <c r="I203" s="5"/>
      <c r="J203" s="5"/>
      <c r="K203" s="5"/>
      <c r="L203" s="5"/>
      <c r="M203" s="5" t="s">
        <v>31</v>
      </c>
      <c r="N203" s="5" t="s">
        <v>55</v>
      </c>
      <c r="O203" s="5" t="s">
        <v>33</v>
      </c>
      <c r="P203" s="6" t="s">
        <v>131</v>
      </c>
      <c r="Q203" s="8">
        <v>1000000000</v>
      </c>
      <c r="R203" s="8">
        <v>0</v>
      </c>
      <c r="S203" s="8">
        <v>0</v>
      </c>
      <c r="T203" s="18">
        <v>1000000000</v>
      </c>
      <c r="U203" s="8">
        <v>0</v>
      </c>
      <c r="V203" s="8">
        <v>678833242.75</v>
      </c>
      <c r="W203" s="8">
        <v>321166757.25</v>
      </c>
      <c r="X203" s="8">
        <v>676674935.75</v>
      </c>
      <c r="Y203" s="8">
        <v>441344147.92000002</v>
      </c>
      <c r="Z203" s="8">
        <v>414553726.92000002</v>
      </c>
      <c r="AA203" s="8">
        <v>414553726.92000002</v>
      </c>
    </row>
    <row r="204" spans="1:27" s="9" customFormat="1" ht="12" customHeight="1" x14ac:dyDescent="0.35">
      <c r="A204" s="42">
        <v>2021</v>
      </c>
      <c r="B204" s="6" t="s">
        <v>110</v>
      </c>
      <c r="C204" s="7" t="s">
        <v>96</v>
      </c>
      <c r="D204" s="5" t="s">
        <v>62</v>
      </c>
      <c r="E204" s="5" t="s">
        <v>93</v>
      </c>
      <c r="F204" s="5" t="s">
        <v>64</v>
      </c>
      <c r="G204" s="5" t="s">
        <v>97</v>
      </c>
      <c r="H204" s="5"/>
      <c r="I204" s="5"/>
      <c r="J204" s="5"/>
      <c r="K204" s="5"/>
      <c r="L204" s="5"/>
      <c r="M204" s="5" t="s">
        <v>106</v>
      </c>
      <c r="N204" s="5" t="s">
        <v>65</v>
      </c>
      <c r="O204" s="5" t="s">
        <v>33</v>
      </c>
      <c r="P204" s="6" t="s">
        <v>131</v>
      </c>
      <c r="Q204" s="8">
        <v>793530741</v>
      </c>
      <c r="R204" s="8">
        <v>0</v>
      </c>
      <c r="S204" s="8">
        <v>0</v>
      </c>
      <c r="T204" s="18">
        <v>793530741</v>
      </c>
      <c r="U204" s="8">
        <v>0</v>
      </c>
      <c r="V204" s="8">
        <v>104087600</v>
      </c>
      <c r="W204" s="8">
        <v>689443141</v>
      </c>
      <c r="X204" s="8">
        <v>104087600</v>
      </c>
      <c r="Y204" s="8">
        <v>83578903.870000005</v>
      </c>
      <c r="Z204" s="8">
        <v>83578903.870000005</v>
      </c>
      <c r="AA204" s="8">
        <v>83578903.870000005</v>
      </c>
    </row>
    <row r="205" spans="1:27" s="9" customFormat="1" ht="12" customHeight="1" x14ac:dyDescent="0.35">
      <c r="A205" s="42">
        <v>2021</v>
      </c>
      <c r="B205" s="6" t="s">
        <v>110</v>
      </c>
      <c r="C205" s="7" t="s">
        <v>99</v>
      </c>
      <c r="D205" s="5" t="s">
        <v>62</v>
      </c>
      <c r="E205" s="5" t="s">
        <v>93</v>
      </c>
      <c r="F205" s="5" t="s">
        <v>64</v>
      </c>
      <c r="G205" s="5" t="s">
        <v>100</v>
      </c>
      <c r="H205" s="5"/>
      <c r="I205" s="5"/>
      <c r="J205" s="5"/>
      <c r="K205" s="5"/>
      <c r="L205" s="5"/>
      <c r="M205" s="5" t="s">
        <v>31</v>
      </c>
      <c r="N205" s="5" t="s">
        <v>55</v>
      </c>
      <c r="O205" s="5" t="s">
        <v>33</v>
      </c>
      <c r="P205" s="6" t="s">
        <v>132</v>
      </c>
      <c r="Q205" s="8">
        <v>206818844</v>
      </c>
      <c r="R205" s="8">
        <v>0</v>
      </c>
      <c r="S205" s="8">
        <v>0</v>
      </c>
      <c r="T205" s="18">
        <v>206818844</v>
      </c>
      <c r="U205" s="8">
        <v>0</v>
      </c>
      <c r="V205" s="8">
        <v>204340906</v>
      </c>
      <c r="W205" s="8">
        <v>2477938</v>
      </c>
      <c r="X205" s="8">
        <v>204340905</v>
      </c>
      <c r="Y205" s="8">
        <v>204340905</v>
      </c>
      <c r="Z205" s="8">
        <v>204340905</v>
      </c>
      <c r="AA205" s="8">
        <v>204340905</v>
      </c>
    </row>
    <row r="206" spans="1:27" s="9" customFormat="1" ht="12" customHeight="1" x14ac:dyDescent="0.35">
      <c r="A206" s="42">
        <v>2021</v>
      </c>
      <c r="B206" s="6" t="s">
        <v>110</v>
      </c>
      <c r="C206" s="7" t="s">
        <v>102</v>
      </c>
      <c r="D206" s="5" t="s">
        <v>62</v>
      </c>
      <c r="E206" s="5" t="s">
        <v>93</v>
      </c>
      <c r="F206" s="5" t="s">
        <v>64</v>
      </c>
      <c r="G206" s="5" t="s">
        <v>103</v>
      </c>
      <c r="H206" s="5"/>
      <c r="I206" s="5"/>
      <c r="J206" s="5"/>
      <c r="K206" s="5"/>
      <c r="L206" s="5"/>
      <c r="M206" s="5" t="s">
        <v>31</v>
      </c>
      <c r="N206" s="5" t="s">
        <v>55</v>
      </c>
      <c r="O206" s="5" t="s">
        <v>33</v>
      </c>
      <c r="P206" s="6" t="s">
        <v>133</v>
      </c>
      <c r="Q206" s="8">
        <v>54006100</v>
      </c>
      <c r="R206" s="8">
        <v>0</v>
      </c>
      <c r="S206" s="8">
        <v>0</v>
      </c>
      <c r="T206" s="18">
        <v>54006100</v>
      </c>
      <c r="U206" s="8">
        <v>0</v>
      </c>
      <c r="V206" s="8">
        <v>45016722</v>
      </c>
      <c r="W206" s="8">
        <v>8989378</v>
      </c>
      <c r="X206" s="8">
        <v>31900622</v>
      </c>
      <c r="Y206" s="8">
        <v>21386939</v>
      </c>
      <c r="Z206" s="8">
        <v>21386939</v>
      </c>
      <c r="AA206" s="8">
        <v>21386939</v>
      </c>
    </row>
    <row r="207" spans="1:27" s="9" customFormat="1" ht="12" customHeight="1" x14ac:dyDescent="0.35">
      <c r="A207" s="42">
        <v>2021</v>
      </c>
      <c r="B207" s="6" t="s">
        <v>110</v>
      </c>
      <c r="C207" s="7" t="s">
        <v>102</v>
      </c>
      <c r="D207" s="5" t="s">
        <v>62</v>
      </c>
      <c r="E207" s="5" t="s">
        <v>93</v>
      </c>
      <c r="F207" s="5" t="s">
        <v>64</v>
      </c>
      <c r="G207" s="5" t="s">
        <v>103</v>
      </c>
      <c r="H207" s="5"/>
      <c r="I207" s="5"/>
      <c r="J207" s="5"/>
      <c r="K207" s="5"/>
      <c r="L207" s="5"/>
      <c r="M207" s="5" t="s">
        <v>106</v>
      </c>
      <c r="N207" s="5" t="s">
        <v>65</v>
      </c>
      <c r="O207" s="5" t="s">
        <v>33</v>
      </c>
      <c r="P207" s="6" t="s">
        <v>133</v>
      </c>
      <c r="Q207" s="8">
        <v>969041818</v>
      </c>
      <c r="R207" s="8">
        <v>0</v>
      </c>
      <c r="S207" s="8">
        <v>0</v>
      </c>
      <c r="T207" s="18">
        <v>969041818</v>
      </c>
      <c r="U207" s="8">
        <v>0</v>
      </c>
      <c r="V207" s="8">
        <v>932735602</v>
      </c>
      <c r="W207" s="8">
        <v>36306216</v>
      </c>
      <c r="X207" s="8">
        <v>903810269</v>
      </c>
      <c r="Y207" s="8">
        <v>887519715</v>
      </c>
      <c r="Z207" s="8">
        <v>830409190</v>
      </c>
      <c r="AA207" s="8">
        <v>830409190</v>
      </c>
    </row>
    <row r="208" spans="1:27" s="9" customFormat="1" ht="13.5" customHeight="1" x14ac:dyDescent="0.35">
      <c r="A208" s="42">
        <v>2022</v>
      </c>
      <c r="B208" s="6" t="s">
        <v>27</v>
      </c>
      <c r="C208" s="7" t="s">
        <v>28</v>
      </c>
      <c r="D208" s="5" t="s">
        <v>29</v>
      </c>
      <c r="E208" s="5" t="s">
        <v>30</v>
      </c>
      <c r="F208" s="5" t="s">
        <v>30</v>
      </c>
      <c r="G208" s="5" t="s">
        <v>30</v>
      </c>
      <c r="H208" s="5"/>
      <c r="I208" s="5"/>
      <c r="J208" s="5"/>
      <c r="K208" s="5"/>
      <c r="L208" s="5"/>
      <c r="M208" s="5" t="s">
        <v>31</v>
      </c>
      <c r="N208" s="5" t="s">
        <v>32</v>
      </c>
      <c r="O208" s="5" t="s">
        <v>33</v>
      </c>
      <c r="P208" s="6" t="s">
        <v>34</v>
      </c>
      <c r="Q208" s="8">
        <v>65342000000</v>
      </c>
      <c r="R208" s="8">
        <v>0</v>
      </c>
      <c r="S208" s="8">
        <v>3390110460</v>
      </c>
      <c r="T208" s="18">
        <v>61951889540</v>
      </c>
      <c r="U208" s="8">
        <v>0</v>
      </c>
      <c r="V208" s="8">
        <v>58095907490</v>
      </c>
      <c r="W208" s="8">
        <v>3855982050</v>
      </c>
      <c r="X208" s="8">
        <v>58095907490</v>
      </c>
      <c r="Y208" s="8">
        <v>58095907490</v>
      </c>
      <c r="Z208" s="8">
        <v>58095907490</v>
      </c>
      <c r="AA208" s="8">
        <v>58095907490</v>
      </c>
    </row>
    <row r="209" spans="1:27" s="9" customFormat="1" ht="13.5" customHeight="1" x14ac:dyDescent="0.35">
      <c r="A209" s="42">
        <v>2022</v>
      </c>
      <c r="B209" s="6" t="s">
        <v>27</v>
      </c>
      <c r="C209" s="7" t="s">
        <v>35</v>
      </c>
      <c r="D209" s="5" t="s">
        <v>29</v>
      </c>
      <c r="E209" s="5" t="s">
        <v>30</v>
      </c>
      <c r="F209" s="5" t="s">
        <v>30</v>
      </c>
      <c r="G209" s="5" t="s">
        <v>36</v>
      </c>
      <c r="H209" s="5"/>
      <c r="I209" s="5"/>
      <c r="J209" s="5"/>
      <c r="K209" s="5"/>
      <c r="L209" s="5"/>
      <c r="M209" s="5" t="s">
        <v>31</v>
      </c>
      <c r="N209" s="5" t="s">
        <v>32</v>
      </c>
      <c r="O209" s="5" t="s">
        <v>33</v>
      </c>
      <c r="P209" s="6" t="s">
        <v>37</v>
      </c>
      <c r="Q209" s="8">
        <v>23807000000</v>
      </c>
      <c r="R209" s="8">
        <v>0</v>
      </c>
      <c r="S209" s="8">
        <v>860000000</v>
      </c>
      <c r="T209" s="18">
        <v>22947000000</v>
      </c>
      <c r="U209" s="8">
        <v>0</v>
      </c>
      <c r="V209" s="8">
        <v>21051068028</v>
      </c>
      <c r="W209" s="8">
        <v>1895931972</v>
      </c>
      <c r="X209" s="8">
        <v>21051068028</v>
      </c>
      <c r="Y209" s="8">
        <v>21051068028</v>
      </c>
      <c r="Z209" s="8">
        <v>21051068028</v>
      </c>
      <c r="AA209" s="8">
        <v>21051068028</v>
      </c>
    </row>
    <row r="210" spans="1:27" s="9" customFormat="1" ht="13.5" customHeight="1" x14ac:dyDescent="0.35">
      <c r="A210" s="42">
        <v>2022</v>
      </c>
      <c r="B210" s="6" t="s">
        <v>27</v>
      </c>
      <c r="C210" s="7" t="s">
        <v>38</v>
      </c>
      <c r="D210" s="5" t="s">
        <v>29</v>
      </c>
      <c r="E210" s="5" t="s">
        <v>30</v>
      </c>
      <c r="F210" s="5" t="s">
        <v>30</v>
      </c>
      <c r="G210" s="5" t="s">
        <v>39</v>
      </c>
      <c r="H210" s="5"/>
      <c r="I210" s="5"/>
      <c r="J210" s="5"/>
      <c r="K210" s="5"/>
      <c r="L210" s="5"/>
      <c r="M210" s="5" t="s">
        <v>31</v>
      </c>
      <c r="N210" s="5" t="s">
        <v>32</v>
      </c>
      <c r="O210" s="5" t="s">
        <v>33</v>
      </c>
      <c r="P210" s="6" t="s">
        <v>40</v>
      </c>
      <c r="Q210" s="8">
        <v>7941000000</v>
      </c>
      <c r="R210" s="8">
        <v>0</v>
      </c>
      <c r="S210" s="8">
        <v>0</v>
      </c>
      <c r="T210" s="18">
        <v>7941000000</v>
      </c>
      <c r="U210" s="8">
        <v>0</v>
      </c>
      <c r="V210" s="8">
        <v>6880177800</v>
      </c>
      <c r="W210" s="8">
        <v>1060822200</v>
      </c>
      <c r="X210" s="8">
        <v>6880177800</v>
      </c>
      <c r="Y210" s="8">
        <v>6880177800</v>
      </c>
      <c r="Z210" s="8">
        <v>6880177800</v>
      </c>
      <c r="AA210" s="8">
        <v>6880177800</v>
      </c>
    </row>
    <row r="211" spans="1:27" s="9" customFormat="1" ht="13.5" customHeight="1" x14ac:dyDescent="0.35">
      <c r="A211" s="42">
        <v>2022</v>
      </c>
      <c r="B211" s="6" t="s">
        <v>27</v>
      </c>
      <c r="C211" s="7" t="s">
        <v>41</v>
      </c>
      <c r="D211" s="5" t="s">
        <v>29</v>
      </c>
      <c r="E211" s="5" t="s">
        <v>36</v>
      </c>
      <c r="F211" s="5"/>
      <c r="G211" s="5"/>
      <c r="H211" s="5"/>
      <c r="I211" s="5"/>
      <c r="J211" s="5"/>
      <c r="K211" s="5"/>
      <c r="L211" s="5"/>
      <c r="M211" s="5" t="s">
        <v>31</v>
      </c>
      <c r="N211" s="5" t="s">
        <v>32</v>
      </c>
      <c r="O211" s="5" t="s">
        <v>33</v>
      </c>
      <c r="P211" s="29" t="s">
        <v>42</v>
      </c>
      <c r="Q211" s="27">
        <v>8399000000</v>
      </c>
      <c r="R211" s="27">
        <v>4761680460</v>
      </c>
      <c r="S211" s="8">
        <v>0</v>
      </c>
      <c r="T211" s="18">
        <v>13160680460</v>
      </c>
      <c r="U211" s="8">
        <v>0</v>
      </c>
      <c r="V211" s="8">
        <v>12511626738</v>
      </c>
      <c r="W211" s="8">
        <v>649053722</v>
      </c>
      <c r="X211" s="8">
        <v>12511626738</v>
      </c>
      <c r="Y211" s="8">
        <v>11960978436.690001</v>
      </c>
      <c r="Z211" s="8">
        <v>11960978436.690001</v>
      </c>
      <c r="AA211" s="8">
        <v>11960978436.690001</v>
      </c>
    </row>
    <row r="212" spans="1:27" s="9" customFormat="1" ht="13.5" customHeight="1" x14ac:dyDescent="0.35">
      <c r="A212" s="42">
        <v>2022</v>
      </c>
      <c r="B212" s="6" t="s">
        <v>27</v>
      </c>
      <c r="C212" s="7" t="s">
        <v>43</v>
      </c>
      <c r="D212" s="5" t="s">
        <v>29</v>
      </c>
      <c r="E212" s="5" t="s">
        <v>39</v>
      </c>
      <c r="F212" s="5" t="s">
        <v>36</v>
      </c>
      <c r="G212" s="5" t="s">
        <v>36</v>
      </c>
      <c r="H212" s="5"/>
      <c r="I212" s="5"/>
      <c r="J212" s="5"/>
      <c r="K212" s="5"/>
      <c r="L212" s="5"/>
      <c r="M212" s="5" t="s">
        <v>31</v>
      </c>
      <c r="N212" s="5" t="s">
        <v>32</v>
      </c>
      <c r="O212" s="5" t="s">
        <v>33</v>
      </c>
      <c r="P212" s="6" t="s">
        <v>44</v>
      </c>
      <c r="Q212" s="8">
        <v>680000000</v>
      </c>
      <c r="R212" s="8">
        <v>0</v>
      </c>
      <c r="S212" s="8">
        <v>486570000</v>
      </c>
      <c r="T212" s="18">
        <v>193430000</v>
      </c>
      <c r="U212" s="8">
        <v>0</v>
      </c>
      <c r="V212" s="8">
        <v>180863748</v>
      </c>
      <c r="W212" s="8">
        <v>12566252</v>
      </c>
      <c r="X212" s="8">
        <v>180863748</v>
      </c>
      <c r="Y212" s="8">
        <v>178678089</v>
      </c>
      <c r="Z212" s="8">
        <v>178678089</v>
      </c>
      <c r="AA212" s="8">
        <v>178678089</v>
      </c>
    </row>
    <row r="213" spans="1:27" s="9" customFormat="1" ht="13.5" customHeight="1" x14ac:dyDescent="0.35">
      <c r="A213" s="42">
        <v>2022</v>
      </c>
      <c r="B213" s="6" t="s">
        <v>27</v>
      </c>
      <c r="C213" s="7" t="s">
        <v>45</v>
      </c>
      <c r="D213" s="5" t="s">
        <v>29</v>
      </c>
      <c r="E213" s="5" t="s">
        <v>39</v>
      </c>
      <c r="F213" s="5" t="s">
        <v>46</v>
      </c>
      <c r="G213" s="5" t="s">
        <v>36</v>
      </c>
      <c r="H213" s="5" t="s">
        <v>47</v>
      </c>
      <c r="I213" s="5"/>
      <c r="J213" s="5"/>
      <c r="K213" s="5"/>
      <c r="L213" s="5"/>
      <c r="M213" s="5" t="s">
        <v>31</v>
      </c>
      <c r="N213" s="5" t="s">
        <v>32</v>
      </c>
      <c r="O213" s="5" t="s">
        <v>33</v>
      </c>
      <c r="P213" s="6" t="s">
        <v>48</v>
      </c>
      <c r="Q213" s="8">
        <v>1050000000</v>
      </c>
      <c r="R213" s="8">
        <v>0</v>
      </c>
      <c r="S213" s="8">
        <v>500000000</v>
      </c>
      <c r="T213" s="18">
        <v>550000000</v>
      </c>
      <c r="U213" s="8">
        <v>0</v>
      </c>
      <c r="V213" s="8">
        <v>88034761</v>
      </c>
      <c r="W213" s="8">
        <v>461965239</v>
      </c>
      <c r="X213" s="8">
        <v>88034761</v>
      </c>
      <c r="Y213" s="8">
        <v>88034761</v>
      </c>
      <c r="Z213" s="8">
        <v>88034761</v>
      </c>
      <c r="AA213" s="8">
        <v>88034761</v>
      </c>
    </row>
    <row r="214" spans="1:27" s="9" customFormat="1" ht="13.5" customHeight="1" x14ac:dyDescent="0.35">
      <c r="A214" s="42">
        <v>2022</v>
      </c>
      <c r="B214" s="6" t="s">
        <v>27</v>
      </c>
      <c r="C214" s="7" t="s">
        <v>49</v>
      </c>
      <c r="D214" s="5" t="s">
        <v>29</v>
      </c>
      <c r="E214" s="5" t="s">
        <v>39</v>
      </c>
      <c r="F214" s="5" t="s">
        <v>32</v>
      </c>
      <c r="G214" s="5"/>
      <c r="H214" s="5"/>
      <c r="I214" s="5"/>
      <c r="J214" s="5"/>
      <c r="K214" s="5"/>
      <c r="L214" s="5"/>
      <c r="M214" s="5" t="s">
        <v>31</v>
      </c>
      <c r="N214" s="5" t="s">
        <v>32</v>
      </c>
      <c r="O214" s="5" t="s">
        <v>33</v>
      </c>
      <c r="P214" s="6" t="s">
        <v>50</v>
      </c>
      <c r="Q214" s="8">
        <v>0</v>
      </c>
      <c r="R214" s="8">
        <v>500000000</v>
      </c>
      <c r="S214" s="8">
        <v>0</v>
      </c>
      <c r="T214" s="18">
        <v>500000000</v>
      </c>
      <c r="U214" s="8">
        <v>0</v>
      </c>
      <c r="V214" s="8">
        <v>483882173</v>
      </c>
      <c r="W214" s="8">
        <v>16117827</v>
      </c>
      <c r="X214" s="8">
        <v>483882173</v>
      </c>
      <c r="Y214" s="8">
        <v>400405177</v>
      </c>
      <c r="Z214" s="8">
        <v>333400101</v>
      </c>
      <c r="AA214" s="8">
        <v>333400101</v>
      </c>
    </row>
    <row r="215" spans="1:27" s="9" customFormat="1" ht="13.5" customHeight="1" x14ac:dyDescent="0.35">
      <c r="A215" s="42">
        <v>2022</v>
      </c>
      <c r="B215" s="6" t="s">
        <v>27</v>
      </c>
      <c r="C215" s="7" t="s">
        <v>51</v>
      </c>
      <c r="D215" s="5" t="s">
        <v>29</v>
      </c>
      <c r="E215" s="5" t="s">
        <v>52</v>
      </c>
      <c r="F215" s="5" t="s">
        <v>30</v>
      </c>
      <c r="G215" s="5"/>
      <c r="H215" s="5"/>
      <c r="I215" s="5"/>
      <c r="J215" s="5"/>
      <c r="K215" s="5"/>
      <c r="L215" s="5"/>
      <c r="M215" s="5" t="s">
        <v>31</v>
      </c>
      <c r="N215" s="5" t="s">
        <v>32</v>
      </c>
      <c r="O215" s="5" t="s">
        <v>33</v>
      </c>
      <c r="P215" s="6" t="s">
        <v>53</v>
      </c>
      <c r="Q215" s="8">
        <v>237000000</v>
      </c>
      <c r="R215" s="8">
        <v>0</v>
      </c>
      <c r="S215" s="8">
        <v>25000000</v>
      </c>
      <c r="T215" s="18">
        <v>212000000</v>
      </c>
      <c r="U215" s="8">
        <v>0</v>
      </c>
      <c r="V215" s="8">
        <v>203915938</v>
      </c>
      <c r="W215" s="8">
        <v>8084062</v>
      </c>
      <c r="X215" s="8">
        <v>203915938</v>
      </c>
      <c r="Y215" s="8">
        <v>203915938</v>
      </c>
      <c r="Z215" s="8">
        <v>203915938</v>
      </c>
      <c r="AA215" s="8">
        <v>203915938</v>
      </c>
    </row>
    <row r="216" spans="1:27" s="9" customFormat="1" ht="13.5" customHeight="1" x14ac:dyDescent="0.35">
      <c r="A216" s="42">
        <v>2022</v>
      </c>
      <c r="B216" s="6" t="s">
        <v>27</v>
      </c>
      <c r="C216" s="7" t="s">
        <v>54</v>
      </c>
      <c r="D216" s="5" t="s">
        <v>29</v>
      </c>
      <c r="E216" s="5" t="s">
        <v>52</v>
      </c>
      <c r="F216" s="5" t="s">
        <v>46</v>
      </c>
      <c r="G216" s="5" t="s">
        <v>30</v>
      </c>
      <c r="H216" s="5"/>
      <c r="I216" s="5"/>
      <c r="J216" s="5"/>
      <c r="K216" s="5"/>
      <c r="L216" s="5"/>
      <c r="M216" s="5" t="s">
        <v>31</v>
      </c>
      <c r="N216" s="5" t="s">
        <v>55</v>
      </c>
      <c r="O216" s="5" t="s">
        <v>56</v>
      </c>
      <c r="P216" s="6" t="s">
        <v>57</v>
      </c>
      <c r="Q216" s="8">
        <v>715000000</v>
      </c>
      <c r="R216" s="8">
        <v>0</v>
      </c>
      <c r="S216" s="8">
        <v>0</v>
      </c>
      <c r="T216" s="18">
        <v>715000000</v>
      </c>
      <c r="U216" s="8">
        <v>0</v>
      </c>
      <c r="V216" s="8">
        <v>522056175</v>
      </c>
      <c r="W216" s="8">
        <v>192943825</v>
      </c>
      <c r="X216" s="8">
        <v>522056175</v>
      </c>
      <c r="Y216" s="8">
        <v>522056175</v>
      </c>
      <c r="Z216" s="8">
        <v>522056175</v>
      </c>
      <c r="AA216" s="8">
        <v>522056175</v>
      </c>
    </row>
    <row r="217" spans="1:27" s="9" customFormat="1" ht="13.5" customHeight="1" x14ac:dyDescent="0.35">
      <c r="A217" s="42">
        <v>2022</v>
      </c>
      <c r="B217" s="6" t="s">
        <v>27</v>
      </c>
      <c r="C217" s="7" t="s">
        <v>58</v>
      </c>
      <c r="D217" s="5" t="s">
        <v>29</v>
      </c>
      <c r="E217" s="5" t="s">
        <v>52</v>
      </c>
      <c r="F217" s="5" t="s">
        <v>59</v>
      </c>
      <c r="G217" s="5"/>
      <c r="H217" s="5"/>
      <c r="I217" s="5"/>
      <c r="J217" s="5"/>
      <c r="K217" s="5"/>
      <c r="L217" s="5"/>
      <c r="M217" s="5" t="s">
        <v>31</v>
      </c>
      <c r="N217" s="5" t="s">
        <v>32</v>
      </c>
      <c r="O217" s="5" t="s">
        <v>33</v>
      </c>
      <c r="P217" s="6" t="s">
        <v>60</v>
      </c>
      <c r="Q217" s="8">
        <v>155000000</v>
      </c>
      <c r="R217" s="8">
        <v>0</v>
      </c>
      <c r="S217" s="8">
        <v>0</v>
      </c>
      <c r="T217" s="18">
        <v>155000000</v>
      </c>
      <c r="U217" s="8">
        <v>0</v>
      </c>
      <c r="V217" s="8">
        <v>18433863</v>
      </c>
      <c r="W217" s="8">
        <v>136566137</v>
      </c>
      <c r="X217" s="8">
        <v>18433863</v>
      </c>
      <c r="Y217" s="8">
        <v>18433863</v>
      </c>
      <c r="Z217" s="8">
        <v>18433863</v>
      </c>
      <c r="AA217" s="8">
        <v>18433863</v>
      </c>
    </row>
    <row r="218" spans="1:27" s="9" customFormat="1" ht="13.5" customHeight="1" x14ac:dyDescent="0.35">
      <c r="A218" s="42">
        <v>2022</v>
      </c>
      <c r="B218" s="6" t="s">
        <v>27</v>
      </c>
      <c r="C218" s="7" t="s">
        <v>61</v>
      </c>
      <c r="D218" s="5" t="s">
        <v>62</v>
      </c>
      <c r="E218" s="5" t="s">
        <v>63</v>
      </c>
      <c r="F218" s="5" t="s">
        <v>64</v>
      </c>
      <c r="G218" s="5" t="s">
        <v>65</v>
      </c>
      <c r="H218" s="5"/>
      <c r="I218" s="5"/>
      <c r="J218" s="5"/>
      <c r="K218" s="5"/>
      <c r="L218" s="5"/>
      <c r="M218" s="5" t="s">
        <v>31</v>
      </c>
      <c r="N218" s="5" t="s">
        <v>66</v>
      </c>
      <c r="O218" s="5" t="s">
        <v>33</v>
      </c>
      <c r="P218" s="6" t="s">
        <v>67</v>
      </c>
      <c r="Q218" s="8">
        <v>5300000000</v>
      </c>
      <c r="R218" s="8">
        <v>0</v>
      </c>
      <c r="S218" s="8">
        <v>0</v>
      </c>
      <c r="T218" s="18">
        <v>5300000000</v>
      </c>
      <c r="U218" s="8">
        <v>0</v>
      </c>
      <c r="V218" s="8">
        <v>5202503885.6599998</v>
      </c>
      <c r="W218" s="8">
        <v>97496114.340000004</v>
      </c>
      <c r="X218" s="8">
        <v>5202503885.6599998</v>
      </c>
      <c r="Y218" s="8">
        <v>5094774173.6599998</v>
      </c>
      <c r="Z218" s="8">
        <v>5094774173.6599998</v>
      </c>
      <c r="AA218" s="8">
        <v>5094774173.6599998</v>
      </c>
    </row>
    <row r="219" spans="1:27" s="9" customFormat="1" ht="13.5" customHeight="1" x14ac:dyDescent="0.35">
      <c r="A219" s="42">
        <v>2022</v>
      </c>
      <c r="B219" s="6" t="s">
        <v>27</v>
      </c>
      <c r="C219" s="7" t="s">
        <v>68</v>
      </c>
      <c r="D219" s="5" t="s">
        <v>62</v>
      </c>
      <c r="E219" s="5" t="s">
        <v>63</v>
      </c>
      <c r="F219" s="5" t="s">
        <v>64</v>
      </c>
      <c r="G219" s="5" t="s">
        <v>69</v>
      </c>
      <c r="H219" s="5"/>
      <c r="I219" s="5"/>
      <c r="J219" s="5"/>
      <c r="K219" s="5"/>
      <c r="L219" s="5"/>
      <c r="M219" s="5" t="s">
        <v>31</v>
      </c>
      <c r="N219" s="5" t="s">
        <v>66</v>
      </c>
      <c r="O219" s="5" t="s">
        <v>33</v>
      </c>
      <c r="P219" s="6" t="s">
        <v>70</v>
      </c>
      <c r="Q219" s="8">
        <v>3050000000</v>
      </c>
      <c r="R219" s="8">
        <v>0</v>
      </c>
      <c r="S219" s="8">
        <v>0</v>
      </c>
      <c r="T219" s="18">
        <v>3050000000</v>
      </c>
      <c r="U219" s="8">
        <v>0</v>
      </c>
      <c r="V219" s="8">
        <v>3042049055.1700001</v>
      </c>
      <c r="W219" s="8">
        <v>7950944.8300000001</v>
      </c>
      <c r="X219" s="8">
        <v>3042049055.1700001</v>
      </c>
      <c r="Y219" s="8">
        <v>3000597780.1700001</v>
      </c>
      <c r="Z219" s="8">
        <v>2999848980.1700001</v>
      </c>
      <c r="AA219" s="8">
        <v>2999848980.1700001</v>
      </c>
    </row>
    <row r="220" spans="1:27" s="9" customFormat="1" ht="13.5" customHeight="1" x14ac:dyDescent="0.35">
      <c r="A220" s="42">
        <v>2022</v>
      </c>
      <c r="B220" s="6" t="s">
        <v>27</v>
      </c>
      <c r="C220" s="7" t="s">
        <v>71</v>
      </c>
      <c r="D220" s="5" t="s">
        <v>62</v>
      </c>
      <c r="E220" s="5" t="s">
        <v>63</v>
      </c>
      <c r="F220" s="5" t="s">
        <v>64</v>
      </c>
      <c r="G220" s="5" t="s">
        <v>72</v>
      </c>
      <c r="H220" s="5"/>
      <c r="I220" s="5"/>
      <c r="J220" s="5"/>
      <c r="K220" s="5"/>
      <c r="L220" s="5"/>
      <c r="M220" s="5" t="s">
        <v>31</v>
      </c>
      <c r="N220" s="5" t="s">
        <v>66</v>
      </c>
      <c r="O220" s="5" t="s">
        <v>33</v>
      </c>
      <c r="P220" s="6" t="s">
        <v>73</v>
      </c>
      <c r="Q220" s="8">
        <v>3523848024</v>
      </c>
      <c r="R220" s="8">
        <v>0</v>
      </c>
      <c r="S220" s="8">
        <v>0</v>
      </c>
      <c r="T220" s="18">
        <v>3523848024</v>
      </c>
      <c r="U220" s="8">
        <v>0</v>
      </c>
      <c r="V220" s="8">
        <v>3430247592.6700001</v>
      </c>
      <c r="W220" s="8">
        <v>93600431.329999998</v>
      </c>
      <c r="X220" s="8">
        <v>3430247592.6700001</v>
      </c>
      <c r="Y220" s="8">
        <v>3311792686</v>
      </c>
      <c r="Z220" s="8">
        <v>3311792686</v>
      </c>
      <c r="AA220" s="8">
        <v>3311792686</v>
      </c>
    </row>
    <row r="221" spans="1:27" s="9" customFormat="1" ht="13.5" customHeight="1" x14ac:dyDescent="0.35">
      <c r="A221" s="42">
        <v>2022</v>
      </c>
      <c r="B221" s="6" t="s">
        <v>27</v>
      </c>
      <c r="C221" s="7" t="s">
        <v>74</v>
      </c>
      <c r="D221" s="5" t="s">
        <v>62</v>
      </c>
      <c r="E221" s="5" t="s">
        <v>63</v>
      </c>
      <c r="F221" s="5" t="s">
        <v>64</v>
      </c>
      <c r="G221" s="5" t="s">
        <v>75</v>
      </c>
      <c r="H221" s="5"/>
      <c r="I221" s="5"/>
      <c r="J221" s="5"/>
      <c r="K221" s="5"/>
      <c r="L221" s="5"/>
      <c r="M221" s="5" t="s">
        <v>31</v>
      </c>
      <c r="N221" s="5" t="s">
        <v>66</v>
      </c>
      <c r="O221" s="5" t="s">
        <v>33</v>
      </c>
      <c r="P221" s="6" t="s">
        <v>76</v>
      </c>
      <c r="Q221" s="8">
        <v>1741000000</v>
      </c>
      <c r="R221" s="8">
        <v>0</v>
      </c>
      <c r="S221" s="8">
        <v>0</v>
      </c>
      <c r="T221" s="18">
        <v>1741000000</v>
      </c>
      <c r="U221" s="8">
        <v>0</v>
      </c>
      <c r="V221" s="8">
        <v>1729618162.23</v>
      </c>
      <c r="W221" s="8">
        <v>11381837.77</v>
      </c>
      <c r="X221" s="8">
        <v>1729618162.23</v>
      </c>
      <c r="Y221" s="8">
        <v>1661249571.8699999</v>
      </c>
      <c r="Z221" s="8">
        <v>1661249571.8699999</v>
      </c>
      <c r="AA221" s="8">
        <v>1661249571.8699999</v>
      </c>
    </row>
    <row r="222" spans="1:27" s="9" customFormat="1" ht="13.5" customHeight="1" x14ac:dyDescent="0.35">
      <c r="A222" s="42">
        <v>2022</v>
      </c>
      <c r="B222" s="6" t="s">
        <v>27</v>
      </c>
      <c r="C222" s="7" t="s">
        <v>77</v>
      </c>
      <c r="D222" s="5" t="s">
        <v>62</v>
      </c>
      <c r="E222" s="5" t="s">
        <v>63</v>
      </c>
      <c r="F222" s="5" t="s">
        <v>64</v>
      </c>
      <c r="G222" s="5" t="s">
        <v>78</v>
      </c>
      <c r="H222" s="5"/>
      <c r="I222" s="5"/>
      <c r="J222" s="5"/>
      <c r="K222" s="5"/>
      <c r="L222" s="5"/>
      <c r="M222" s="5" t="s">
        <v>31</v>
      </c>
      <c r="N222" s="5" t="s">
        <v>66</v>
      </c>
      <c r="O222" s="5" t="s">
        <v>33</v>
      </c>
      <c r="P222" s="6" t="s">
        <v>79</v>
      </c>
      <c r="Q222" s="8">
        <v>91927090122</v>
      </c>
      <c r="R222" s="8">
        <v>0</v>
      </c>
      <c r="S222" s="8">
        <v>0</v>
      </c>
      <c r="T222" s="18">
        <v>91927090122</v>
      </c>
      <c r="U222" s="8">
        <v>0</v>
      </c>
      <c r="V222" s="8">
        <v>89825773693.5</v>
      </c>
      <c r="W222" s="8">
        <v>2101316428.5</v>
      </c>
      <c r="X222" s="8">
        <v>89825773693.5</v>
      </c>
      <c r="Y222" s="8">
        <v>86183552765.830002</v>
      </c>
      <c r="Z222" s="8">
        <v>86179190673.830002</v>
      </c>
      <c r="AA222" s="8">
        <v>86179190673.830002</v>
      </c>
    </row>
    <row r="223" spans="1:27" s="9" customFormat="1" ht="13.5" customHeight="1" x14ac:dyDescent="0.35">
      <c r="A223" s="42">
        <v>2022</v>
      </c>
      <c r="B223" s="6" t="s">
        <v>27</v>
      </c>
      <c r="C223" s="7" t="s">
        <v>80</v>
      </c>
      <c r="D223" s="5" t="s">
        <v>62</v>
      </c>
      <c r="E223" s="5" t="s">
        <v>63</v>
      </c>
      <c r="F223" s="5" t="s">
        <v>64</v>
      </c>
      <c r="G223" s="5" t="s">
        <v>81</v>
      </c>
      <c r="H223" s="5"/>
      <c r="I223" s="5"/>
      <c r="J223" s="5"/>
      <c r="K223" s="5"/>
      <c r="L223" s="5"/>
      <c r="M223" s="5" t="s">
        <v>31</v>
      </c>
      <c r="N223" s="5" t="s">
        <v>66</v>
      </c>
      <c r="O223" s="5" t="s">
        <v>33</v>
      </c>
      <c r="P223" s="6" t="s">
        <v>82</v>
      </c>
      <c r="Q223" s="8">
        <v>2130000000</v>
      </c>
      <c r="R223" s="8">
        <v>0</v>
      </c>
      <c r="S223" s="8">
        <v>0</v>
      </c>
      <c r="T223" s="18">
        <v>2130000000</v>
      </c>
      <c r="U223" s="8">
        <v>0</v>
      </c>
      <c r="V223" s="8">
        <v>2125363071.4100001</v>
      </c>
      <c r="W223" s="8">
        <v>4636928.59</v>
      </c>
      <c r="X223" s="8">
        <v>2125363071.4100001</v>
      </c>
      <c r="Y223" s="8">
        <v>2082421866.4000001</v>
      </c>
      <c r="Z223" s="8">
        <v>2077168866.4000001</v>
      </c>
      <c r="AA223" s="8">
        <v>2077168866.4000001</v>
      </c>
    </row>
    <row r="224" spans="1:27" s="9" customFormat="1" ht="13.5" customHeight="1" x14ac:dyDescent="0.35">
      <c r="A224" s="42">
        <v>2022</v>
      </c>
      <c r="B224" s="6" t="s">
        <v>27</v>
      </c>
      <c r="C224" s="7" t="s">
        <v>83</v>
      </c>
      <c r="D224" s="5" t="s">
        <v>62</v>
      </c>
      <c r="E224" s="5" t="s">
        <v>63</v>
      </c>
      <c r="F224" s="5" t="s">
        <v>64</v>
      </c>
      <c r="G224" s="5" t="s">
        <v>84</v>
      </c>
      <c r="H224" s="5"/>
      <c r="I224" s="5"/>
      <c r="J224" s="5"/>
      <c r="K224" s="5"/>
      <c r="L224" s="5"/>
      <c r="M224" s="5" t="s">
        <v>31</v>
      </c>
      <c r="N224" s="5" t="s">
        <v>66</v>
      </c>
      <c r="O224" s="5" t="s">
        <v>33</v>
      </c>
      <c r="P224" s="6" t="s">
        <v>85</v>
      </c>
      <c r="Q224" s="8">
        <v>2096347878</v>
      </c>
      <c r="R224" s="8">
        <v>0</v>
      </c>
      <c r="S224" s="8">
        <v>0</v>
      </c>
      <c r="T224" s="18">
        <v>2096347878</v>
      </c>
      <c r="U224" s="8">
        <v>0</v>
      </c>
      <c r="V224" s="8">
        <v>1958897562.27</v>
      </c>
      <c r="W224" s="8">
        <v>137450315.72999999</v>
      </c>
      <c r="X224" s="8">
        <v>1958897562.27</v>
      </c>
      <c r="Y224" s="8">
        <v>1939029908.6700001</v>
      </c>
      <c r="Z224" s="8">
        <v>1938646894.6700001</v>
      </c>
      <c r="AA224" s="8">
        <v>1938646894.6700001</v>
      </c>
    </row>
    <row r="225" spans="1:27" s="9" customFormat="1" ht="13.5" customHeight="1" x14ac:dyDescent="0.35">
      <c r="A225" s="42">
        <v>2022</v>
      </c>
      <c r="B225" s="6" t="s">
        <v>27</v>
      </c>
      <c r="C225" s="7" t="s">
        <v>86</v>
      </c>
      <c r="D225" s="5" t="s">
        <v>62</v>
      </c>
      <c r="E225" s="5" t="s">
        <v>63</v>
      </c>
      <c r="F225" s="5" t="s">
        <v>64</v>
      </c>
      <c r="G225" s="5" t="s">
        <v>87</v>
      </c>
      <c r="H225" s="5" t="s">
        <v>0</v>
      </c>
      <c r="I225" s="5" t="s">
        <v>0</v>
      </c>
      <c r="J225" s="5" t="s">
        <v>0</v>
      </c>
      <c r="K225" s="5" t="s">
        <v>0</v>
      </c>
      <c r="L225" s="5" t="s">
        <v>0</v>
      </c>
      <c r="M225" s="5" t="s">
        <v>31</v>
      </c>
      <c r="N225" s="5" t="s">
        <v>66</v>
      </c>
      <c r="O225" s="5" t="s">
        <v>33</v>
      </c>
      <c r="P225" s="6" t="s">
        <v>88</v>
      </c>
      <c r="Q225" s="8">
        <v>8000000000</v>
      </c>
      <c r="R225" s="8">
        <v>0</v>
      </c>
      <c r="S225" s="8">
        <v>0</v>
      </c>
      <c r="T225" s="18">
        <v>8000000000</v>
      </c>
      <c r="U225" s="8">
        <v>0</v>
      </c>
      <c r="V225" s="8">
        <v>7898903992.8500004</v>
      </c>
      <c r="W225" s="8">
        <v>101096007.15000001</v>
      </c>
      <c r="X225" s="8">
        <v>7898903992.8500004</v>
      </c>
      <c r="Y225" s="8">
        <v>7436684292.7700005</v>
      </c>
      <c r="Z225" s="8">
        <v>7407013353.4399996</v>
      </c>
      <c r="AA225" s="8">
        <v>7407013353.4399996</v>
      </c>
    </row>
    <row r="226" spans="1:27" s="9" customFormat="1" ht="13.5" customHeight="1" x14ac:dyDescent="0.35">
      <c r="A226" s="42">
        <v>2022</v>
      </c>
      <c r="B226" s="6" t="s">
        <v>27</v>
      </c>
      <c r="C226" s="7" t="s">
        <v>89</v>
      </c>
      <c r="D226" s="5" t="s">
        <v>62</v>
      </c>
      <c r="E226" s="5" t="s">
        <v>63</v>
      </c>
      <c r="F226" s="5" t="s">
        <v>64</v>
      </c>
      <c r="G226" s="5" t="s">
        <v>90</v>
      </c>
      <c r="H226" s="5"/>
      <c r="I226" s="5"/>
      <c r="J226" s="5"/>
      <c r="K226" s="5"/>
      <c r="L226" s="5"/>
      <c r="M226" s="5" t="s">
        <v>31</v>
      </c>
      <c r="N226" s="5" t="s">
        <v>66</v>
      </c>
      <c r="O226" s="5" t="s">
        <v>33</v>
      </c>
      <c r="P226" s="6" t="s">
        <v>91</v>
      </c>
      <c r="Q226" s="8">
        <v>1300000000</v>
      </c>
      <c r="R226" s="8">
        <v>0</v>
      </c>
      <c r="S226" s="8">
        <v>0</v>
      </c>
      <c r="T226" s="18">
        <v>1300000000</v>
      </c>
      <c r="U226" s="8">
        <v>0</v>
      </c>
      <c r="V226" s="8">
        <v>1264089409.3399999</v>
      </c>
      <c r="W226" s="8">
        <v>35910590.659999996</v>
      </c>
      <c r="X226" s="8">
        <v>1264089409.3399999</v>
      </c>
      <c r="Y226" s="8">
        <v>1207103600</v>
      </c>
      <c r="Z226" s="8">
        <v>1207103600</v>
      </c>
      <c r="AA226" s="8">
        <v>1207103600</v>
      </c>
    </row>
    <row r="227" spans="1:27" s="9" customFormat="1" ht="13.5" customHeight="1" x14ac:dyDescent="0.35">
      <c r="A227" s="42">
        <v>2022</v>
      </c>
      <c r="B227" s="6" t="s">
        <v>27</v>
      </c>
      <c r="C227" s="7" t="s">
        <v>92</v>
      </c>
      <c r="D227" s="5" t="s">
        <v>62</v>
      </c>
      <c r="E227" s="5" t="s">
        <v>93</v>
      </c>
      <c r="F227" s="5" t="s">
        <v>64</v>
      </c>
      <c r="G227" s="5" t="s">
        <v>94</v>
      </c>
      <c r="H227" s="5"/>
      <c r="I227" s="5"/>
      <c r="J227" s="5"/>
      <c r="K227" s="5"/>
      <c r="L227" s="5"/>
      <c r="M227" s="5" t="s">
        <v>31</v>
      </c>
      <c r="N227" s="5" t="s">
        <v>66</v>
      </c>
      <c r="O227" s="5" t="s">
        <v>33</v>
      </c>
      <c r="P227" s="6" t="s">
        <v>95</v>
      </c>
      <c r="Q227" s="8">
        <v>14700000000</v>
      </c>
      <c r="R227" s="8">
        <v>0</v>
      </c>
      <c r="S227" s="8">
        <v>0</v>
      </c>
      <c r="T227" s="18">
        <v>14700000000</v>
      </c>
      <c r="U227" s="8">
        <v>0</v>
      </c>
      <c r="V227" s="8">
        <v>14584399926.08</v>
      </c>
      <c r="W227" s="8">
        <v>115600073.92</v>
      </c>
      <c r="X227" s="8">
        <v>14584399926.08</v>
      </c>
      <c r="Y227" s="8">
        <v>11759133745.48</v>
      </c>
      <c r="Z227" s="8">
        <v>11756133745.48</v>
      </c>
      <c r="AA227" s="8">
        <v>11756133745.48</v>
      </c>
    </row>
    <row r="228" spans="1:27" s="9" customFormat="1" ht="13.5" customHeight="1" x14ac:dyDescent="0.35">
      <c r="A228" s="42">
        <v>2022</v>
      </c>
      <c r="B228" s="6" t="s">
        <v>27</v>
      </c>
      <c r="C228" s="7" t="s">
        <v>96</v>
      </c>
      <c r="D228" s="5" t="s">
        <v>62</v>
      </c>
      <c r="E228" s="5" t="s">
        <v>93</v>
      </c>
      <c r="F228" s="5" t="s">
        <v>64</v>
      </c>
      <c r="G228" s="5" t="s">
        <v>97</v>
      </c>
      <c r="H228" s="5"/>
      <c r="I228" s="5"/>
      <c r="J228" s="5"/>
      <c r="K228" s="5"/>
      <c r="L228" s="5"/>
      <c r="M228" s="5" t="s">
        <v>31</v>
      </c>
      <c r="N228" s="5" t="s">
        <v>66</v>
      </c>
      <c r="O228" s="5" t="s">
        <v>33</v>
      </c>
      <c r="P228" s="6" t="s">
        <v>98</v>
      </c>
      <c r="Q228" s="8">
        <v>5000000000</v>
      </c>
      <c r="R228" s="8">
        <v>0</v>
      </c>
      <c r="S228" s="8">
        <v>0</v>
      </c>
      <c r="T228" s="18">
        <v>5000000000</v>
      </c>
      <c r="U228" s="8">
        <v>0</v>
      </c>
      <c r="V228" s="8">
        <v>4934519264.8999996</v>
      </c>
      <c r="W228" s="8">
        <v>65480735.100000001</v>
      </c>
      <c r="X228" s="8">
        <v>4934519264.8999996</v>
      </c>
      <c r="Y228" s="8">
        <v>4688510682.04</v>
      </c>
      <c r="Z228" s="8">
        <v>4685390682.04</v>
      </c>
      <c r="AA228" s="8">
        <v>4685390682.04</v>
      </c>
    </row>
    <row r="229" spans="1:27" s="9" customFormat="1" ht="13.5" customHeight="1" x14ac:dyDescent="0.35">
      <c r="A229" s="42">
        <v>2022</v>
      </c>
      <c r="B229" s="6" t="s">
        <v>27</v>
      </c>
      <c r="C229" s="7" t="s">
        <v>99</v>
      </c>
      <c r="D229" s="5" t="s">
        <v>62</v>
      </c>
      <c r="E229" s="5" t="s">
        <v>93</v>
      </c>
      <c r="F229" s="5" t="s">
        <v>64</v>
      </c>
      <c r="G229" s="5" t="s">
        <v>100</v>
      </c>
      <c r="H229" s="5"/>
      <c r="I229" s="5"/>
      <c r="J229" s="5"/>
      <c r="K229" s="5"/>
      <c r="L229" s="5"/>
      <c r="M229" s="5" t="s">
        <v>31</v>
      </c>
      <c r="N229" s="5" t="s">
        <v>66</v>
      </c>
      <c r="O229" s="5" t="s">
        <v>33</v>
      </c>
      <c r="P229" s="6" t="s">
        <v>101</v>
      </c>
      <c r="Q229" s="8">
        <v>560000000</v>
      </c>
      <c r="R229" s="8">
        <v>0</v>
      </c>
      <c r="S229" s="8">
        <v>0</v>
      </c>
      <c r="T229" s="18">
        <v>560000000</v>
      </c>
      <c r="U229" s="8">
        <v>0</v>
      </c>
      <c r="V229" s="8">
        <v>516852576.76999998</v>
      </c>
      <c r="W229" s="8">
        <v>43147423.229999997</v>
      </c>
      <c r="X229" s="8">
        <v>516852576.76999998</v>
      </c>
      <c r="Y229" s="8">
        <v>393300297.05000001</v>
      </c>
      <c r="Z229" s="8">
        <v>393300297.05000001</v>
      </c>
      <c r="AA229" s="8">
        <v>393300297.05000001</v>
      </c>
    </row>
    <row r="230" spans="1:27" s="9" customFormat="1" ht="13.5" customHeight="1" x14ac:dyDescent="0.35">
      <c r="A230" s="42">
        <v>2022</v>
      </c>
      <c r="B230" s="6" t="s">
        <v>27</v>
      </c>
      <c r="C230" s="7" t="s">
        <v>102</v>
      </c>
      <c r="D230" s="5" t="s">
        <v>62</v>
      </c>
      <c r="E230" s="5" t="s">
        <v>93</v>
      </c>
      <c r="F230" s="5" t="s">
        <v>64</v>
      </c>
      <c r="G230" s="5" t="s">
        <v>103</v>
      </c>
      <c r="H230" s="5" t="s">
        <v>0</v>
      </c>
      <c r="I230" s="5" t="s">
        <v>0</v>
      </c>
      <c r="J230" s="5" t="s">
        <v>0</v>
      </c>
      <c r="K230" s="5" t="s">
        <v>0</v>
      </c>
      <c r="L230" s="5" t="s">
        <v>0</v>
      </c>
      <c r="M230" s="5" t="s">
        <v>31</v>
      </c>
      <c r="N230" s="5" t="s">
        <v>66</v>
      </c>
      <c r="O230" s="5" t="s">
        <v>33</v>
      </c>
      <c r="P230" s="6" t="s">
        <v>104</v>
      </c>
      <c r="Q230" s="8">
        <v>350000000</v>
      </c>
      <c r="R230" s="8">
        <v>0</v>
      </c>
      <c r="S230" s="8">
        <v>0</v>
      </c>
      <c r="T230" s="18">
        <v>350000000</v>
      </c>
      <c r="U230" s="8">
        <v>0</v>
      </c>
      <c r="V230" s="8">
        <v>349844505</v>
      </c>
      <c r="W230" s="8">
        <v>155495</v>
      </c>
      <c r="X230" s="8">
        <v>349844505</v>
      </c>
      <c r="Y230" s="8">
        <v>349191061.51999998</v>
      </c>
      <c r="Z230" s="8">
        <v>349191061.51999998</v>
      </c>
      <c r="AA230" s="8">
        <v>349191061.51999998</v>
      </c>
    </row>
    <row r="231" spans="1:27" s="9" customFormat="1" ht="13.5" customHeight="1" x14ac:dyDescent="0.35">
      <c r="A231" s="42">
        <v>2022</v>
      </c>
      <c r="B231" s="6" t="s">
        <v>105</v>
      </c>
      <c r="C231" s="7" t="s">
        <v>41</v>
      </c>
      <c r="D231" s="5" t="s">
        <v>29</v>
      </c>
      <c r="E231" s="5" t="s">
        <v>36</v>
      </c>
      <c r="F231" s="5"/>
      <c r="G231" s="5"/>
      <c r="H231" s="5"/>
      <c r="I231" s="5"/>
      <c r="J231" s="5"/>
      <c r="K231" s="5"/>
      <c r="L231" s="5"/>
      <c r="M231" s="5" t="s">
        <v>106</v>
      </c>
      <c r="N231" s="5" t="s">
        <v>65</v>
      </c>
      <c r="O231" s="5" t="s">
        <v>33</v>
      </c>
      <c r="P231" s="6" t="s">
        <v>42</v>
      </c>
      <c r="Q231" s="8">
        <v>1542000000</v>
      </c>
      <c r="R231" s="8">
        <v>0</v>
      </c>
      <c r="S231" s="8">
        <v>0</v>
      </c>
      <c r="T231" s="18">
        <v>1542000000</v>
      </c>
      <c r="U231" s="8">
        <v>0</v>
      </c>
      <c r="V231" s="8">
        <v>159555940.12</v>
      </c>
      <c r="W231" s="8">
        <v>1382444059.8800001</v>
      </c>
      <c r="X231" s="8">
        <v>159555940.12</v>
      </c>
      <c r="Y231" s="8">
        <v>159555940.12</v>
      </c>
      <c r="Z231" s="8">
        <v>156549273.12</v>
      </c>
      <c r="AA231" s="8">
        <v>156549273.12</v>
      </c>
    </row>
    <row r="232" spans="1:27" s="9" customFormat="1" ht="13.5" customHeight="1" x14ac:dyDescent="0.35">
      <c r="A232" s="42">
        <v>2022</v>
      </c>
      <c r="B232" s="6" t="s">
        <v>105</v>
      </c>
      <c r="C232" s="7" t="s">
        <v>49</v>
      </c>
      <c r="D232" s="5" t="s">
        <v>29</v>
      </c>
      <c r="E232" s="5" t="s">
        <v>39</v>
      </c>
      <c r="F232" s="5" t="s">
        <v>32</v>
      </c>
      <c r="G232" s="5"/>
      <c r="H232" s="5"/>
      <c r="I232" s="5"/>
      <c r="J232" s="5"/>
      <c r="K232" s="5"/>
      <c r="L232" s="5"/>
      <c r="M232" s="5" t="s">
        <v>106</v>
      </c>
      <c r="N232" s="5" t="s">
        <v>65</v>
      </c>
      <c r="O232" s="5" t="s">
        <v>33</v>
      </c>
      <c r="P232" s="6" t="s">
        <v>50</v>
      </c>
      <c r="Q232" s="8">
        <v>70000000</v>
      </c>
      <c r="R232" s="8">
        <v>0</v>
      </c>
      <c r="S232" s="8">
        <v>0</v>
      </c>
      <c r="T232" s="18">
        <v>70000000</v>
      </c>
      <c r="U232" s="8">
        <v>0</v>
      </c>
      <c r="V232" s="8">
        <v>0</v>
      </c>
      <c r="W232" s="8">
        <v>70000000</v>
      </c>
      <c r="X232" s="8">
        <v>0</v>
      </c>
      <c r="Y232" s="8">
        <v>0</v>
      </c>
      <c r="Z232" s="8">
        <v>0</v>
      </c>
      <c r="AA232" s="8">
        <v>0</v>
      </c>
    </row>
    <row r="233" spans="1:27" s="9" customFormat="1" ht="13.5" customHeight="1" x14ac:dyDescent="0.35">
      <c r="A233" s="42">
        <v>2022</v>
      </c>
      <c r="B233" s="6" t="s">
        <v>105</v>
      </c>
      <c r="C233" s="7" t="s">
        <v>51</v>
      </c>
      <c r="D233" s="5" t="s">
        <v>29</v>
      </c>
      <c r="E233" s="5" t="s">
        <v>52</v>
      </c>
      <c r="F233" s="5" t="s">
        <v>30</v>
      </c>
      <c r="G233" s="5"/>
      <c r="H233" s="5"/>
      <c r="I233" s="5"/>
      <c r="J233" s="5"/>
      <c r="K233" s="5"/>
      <c r="L233" s="5"/>
      <c r="M233" s="5" t="s">
        <v>106</v>
      </c>
      <c r="N233" s="5" t="s">
        <v>65</v>
      </c>
      <c r="O233" s="5" t="s">
        <v>33</v>
      </c>
      <c r="P233" s="6" t="s">
        <v>53</v>
      </c>
      <c r="Q233" s="8">
        <v>220000000</v>
      </c>
      <c r="R233" s="8">
        <v>0</v>
      </c>
      <c r="S233" s="8">
        <v>0</v>
      </c>
      <c r="T233" s="18">
        <v>220000000</v>
      </c>
      <c r="U233" s="8">
        <v>0</v>
      </c>
      <c r="V233" s="8">
        <v>12469931.550000001</v>
      </c>
      <c r="W233" s="8">
        <v>207530068.44999999</v>
      </c>
      <c r="X233" s="8">
        <v>12469931.550000001</v>
      </c>
      <c r="Y233" s="8">
        <v>12469931.550000001</v>
      </c>
      <c r="Z233" s="8">
        <v>12469039.220000001</v>
      </c>
      <c r="AA233" s="8">
        <v>12469039.220000001</v>
      </c>
    </row>
    <row r="234" spans="1:27" s="9" customFormat="1" ht="13.5" customHeight="1" x14ac:dyDescent="0.35">
      <c r="A234" s="42">
        <v>2022</v>
      </c>
      <c r="B234" s="6" t="s">
        <v>105</v>
      </c>
      <c r="C234" s="7" t="s">
        <v>54</v>
      </c>
      <c r="D234" s="5" t="s">
        <v>29</v>
      </c>
      <c r="E234" s="5" t="s">
        <v>52</v>
      </c>
      <c r="F234" s="5" t="s">
        <v>46</v>
      </c>
      <c r="G234" s="5" t="s">
        <v>30</v>
      </c>
      <c r="H234" s="5"/>
      <c r="I234" s="5"/>
      <c r="J234" s="5"/>
      <c r="K234" s="5"/>
      <c r="L234" s="5"/>
      <c r="M234" s="5" t="s">
        <v>106</v>
      </c>
      <c r="N234" s="5" t="s">
        <v>65</v>
      </c>
      <c r="O234" s="5" t="s">
        <v>33</v>
      </c>
      <c r="P234" s="6" t="s">
        <v>57</v>
      </c>
      <c r="Q234" s="8">
        <v>221000000</v>
      </c>
      <c r="R234" s="8">
        <v>0</v>
      </c>
      <c r="S234" s="8">
        <v>0</v>
      </c>
      <c r="T234" s="18">
        <v>221000000</v>
      </c>
      <c r="U234" s="8">
        <v>0</v>
      </c>
      <c r="V234" s="8">
        <v>67472489</v>
      </c>
      <c r="W234" s="8">
        <v>153527511</v>
      </c>
      <c r="X234" s="8">
        <v>67472489</v>
      </c>
      <c r="Y234" s="8">
        <v>67472489</v>
      </c>
      <c r="Z234" s="8">
        <v>67472489</v>
      </c>
      <c r="AA234" s="8">
        <v>67472489</v>
      </c>
    </row>
    <row r="235" spans="1:27" s="9" customFormat="1" ht="13.5" customHeight="1" x14ac:dyDescent="0.35">
      <c r="A235" s="42">
        <v>2022</v>
      </c>
      <c r="B235" s="6" t="s">
        <v>105</v>
      </c>
      <c r="C235" s="7" t="s">
        <v>107</v>
      </c>
      <c r="D235" s="5" t="s">
        <v>62</v>
      </c>
      <c r="E235" s="5" t="s">
        <v>63</v>
      </c>
      <c r="F235" s="5" t="s">
        <v>64</v>
      </c>
      <c r="G235" s="5" t="s">
        <v>108</v>
      </c>
      <c r="H235" s="5"/>
      <c r="I235" s="5"/>
      <c r="J235" s="5"/>
      <c r="K235" s="5"/>
      <c r="L235" s="5"/>
      <c r="M235" s="5" t="s">
        <v>106</v>
      </c>
      <c r="N235" s="5" t="s">
        <v>65</v>
      </c>
      <c r="O235" s="5" t="s">
        <v>33</v>
      </c>
      <c r="P235" s="6" t="s">
        <v>109</v>
      </c>
      <c r="Q235" s="8">
        <v>30000000000</v>
      </c>
      <c r="R235" s="8">
        <v>0</v>
      </c>
      <c r="S235" s="8">
        <v>0</v>
      </c>
      <c r="T235" s="18">
        <v>30000000000</v>
      </c>
      <c r="U235" s="8">
        <v>0</v>
      </c>
      <c r="V235" s="8">
        <v>9012344653.7999992</v>
      </c>
      <c r="W235" s="8">
        <v>20987655346.200001</v>
      </c>
      <c r="X235" s="8">
        <v>9012344653.7999992</v>
      </c>
      <c r="Y235" s="8">
        <v>8922413264.7999992</v>
      </c>
      <c r="Z235" s="8">
        <v>8867189340.3199997</v>
      </c>
      <c r="AA235" s="8">
        <v>8867189340.3199997</v>
      </c>
    </row>
    <row r="236" spans="1:27" s="9" customFormat="1" ht="13.5" customHeight="1" x14ac:dyDescent="0.35">
      <c r="A236" s="42">
        <v>2022</v>
      </c>
      <c r="B236" s="6" t="s">
        <v>110</v>
      </c>
      <c r="C236" s="7" t="s">
        <v>28</v>
      </c>
      <c r="D236" s="5" t="s">
        <v>29</v>
      </c>
      <c r="E236" s="5" t="s">
        <v>30</v>
      </c>
      <c r="F236" s="5" t="s">
        <v>30</v>
      </c>
      <c r="G236" s="5" t="s">
        <v>30</v>
      </c>
      <c r="H236" s="5"/>
      <c r="I236" s="5"/>
      <c r="J236" s="5"/>
      <c r="K236" s="5"/>
      <c r="L236" s="5"/>
      <c r="M236" s="5" t="s">
        <v>31</v>
      </c>
      <c r="N236" s="5" t="s">
        <v>32</v>
      </c>
      <c r="O236" s="5" t="s">
        <v>33</v>
      </c>
      <c r="P236" s="6" t="s">
        <v>34</v>
      </c>
      <c r="Q236" s="8">
        <v>34319000000</v>
      </c>
      <c r="R236" s="8">
        <v>7581973358</v>
      </c>
      <c r="S236" s="8">
        <v>307500000</v>
      </c>
      <c r="T236" s="18">
        <v>41593473358</v>
      </c>
      <c r="U236" s="8">
        <v>0</v>
      </c>
      <c r="V236" s="8">
        <v>39184567000.68</v>
      </c>
      <c r="W236" s="8">
        <v>2408906357.3200002</v>
      </c>
      <c r="X236" s="8">
        <v>39174981987.68</v>
      </c>
      <c r="Y236" s="8">
        <v>39164824359.68</v>
      </c>
      <c r="Z236" s="8">
        <v>39164824359.68</v>
      </c>
      <c r="AA236" s="8">
        <v>39164824359.68</v>
      </c>
    </row>
    <row r="237" spans="1:27" s="9" customFormat="1" ht="13.5" customHeight="1" x14ac:dyDescent="0.35">
      <c r="A237" s="42">
        <v>2022</v>
      </c>
      <c r="B237" s="6" t="s">
        <v>110</v>
      </c>
      <c r="C237" s="7" t="s">
        <v>35</v>
      </c>
      <c r="D237" s="5" t="s">
        <v>29</v>
      </c>
      <c r="E237" s="5" t="s">
        <v>30</v>
      </c>
      <c r="F237" s="5" t="s">
        <v>30</v>
      </c>
      <c r="G237" s="5" t="s">
        <v>36</v>
      </c>
      <c r="H237" s="5"/>
      <c r="I237" s="5"/>
      <c r="J237" s="5"/>
      <c r="K237" s="5"/>
      <c r="L237" s="5"/>
      <c r="M237" s="5" t="s">
        <v>31</v>
      </c>
      <c r="N237" s="5" t="s">
        <v>32</v>
      </c>
      <c r="O237" s="5" t="s">
        <v>33</v>
      </c>
      <c r="P237" s="6" t="s">
        <v>37</v>
      </c>
      <c r="Q237" s="8">
        <v>11702000000</v>
      </c>
      <c r="R237" s="8">
        <v>2960026642</v>
      </c>
      <c r="S237" s="8">
        <v>0</v>
      </c>
      <c r="T237" s="18">
        <v>14662026642</v>
      </c>
      <c r="U237" s="8">
        <v>0</v>
      </c>
      <c r="V237" s="8">
        <v>14152940803</v>
      </c>
      <c r="W237" s="8">
        <v>509085839</v>
      </c>
      <c r="X237" s="8">
        <v>14152940803</v>
      </c>
      <c r="Y237" s="8">
        <v>14152940803</v>
      </c>
      <c r="Z237" s="8">
        <v>14152940803</v>
      </c>
      <c r="AA237" s="8">
        <v>14152940803</v>
      </c>
    </row>
    <row r="238" spans="1:27" s="9" customFormat="1" ht="13.5" customHeight="1" x14ac:dyDescent="0.35">
      <c r="A238" s="42">
        <v>2022</v>
      </c>
      <c r="B238" s="6" t="s">
        <v>110</v>
      </c>
      <c r="C238" s="7" t="s">
        <v>38</v>
      </c>
      <c r="D238" s="5" t="s">
        <v>29</v>
      </c>
      <c r="E238" s="5" t="s">
        <v>30</v>
      </c>
      <c r="F238" s="5" t="s">
        <v>30</v>
      </c>
      <c r="G238" s="5" t="s">
        <v>39</v>
      </c>
      <c r="H238" s="5"/>
      <c r="I238" s="5"/>
      <c r="J238" s="5"/>
      <c r="K238" s="5"/>
      <c r="L238" s="5"/>
      <c r="M238" s="5" t="s">
        <v>31</v>
      </c>
      <c r="N238" s="5" t="s">
        <v>32</v>
      </c>
      <c r="O238" s="5" t="s">
        <v>33</v>
      </c>
      <c r="P238" s="6" t="s">
        <v>40</v>
      </c>
      <c r="Q238" s="8">
        <v>3369000000</v>
      </c>
      <c r="R238" s="8">
        <v>150000000</v>
      </c>
      <c r="S238" s="8">
        <v>700000000</v>
      </c>
      <c r="T238" s="18">
        <v>2819000000</v>
      </c>
      <c r="U238" s="8">
        <v>0</v>
      </c>
      <c r="V238" s="8">
        <v>2772322448</v>
      </c>
      <c r="W238" s="8">
        <v>46677552</v>
      </c>
      <c r="X238" s="8">
        <v>2772322448</v>
      </c>
      <c r="Y238" s="8">
        <v>2767613916</v>
      </c>
      <c r="Z238" s="8">
        <v>2767613916</v>
      </c>
      <c r="AA238" s="8">
        <v>2767613916</v>
      </c>
    </row>
    <row r="239" spans="1:27" s="9" customFormat="1" ht="13.5" customHeight="1" x14ac:dyDescent="0.35">
      <c r="A239" s="42">
        <v>2022</v>
      </c>
      <c r="B239" s="6" t="s">
        <v>110</v>
      </c>
      <c r="C239" s="7" t="s">
        <v>41</v>
      </c>
      <c r="D239" s="5" t="s">
        <v>29</v>
      </c>
      <c r="E239" s="5" t="s">
        <v>36</v>
      </c>
      <c r="F239" s="5"/>
      <c r="G239" s="5"/>
      <c r="H239" s="5"/>
      <c r="I239" s="5"/>
      <c r="J239" s="5"/>
      <c r="K239" s="5"/>
      <c r="L239" s="5"/>
      <c r="M239" s="5" t="s">
        <v>31</v>
      </c>
      <c r="N239" s="5" t="s">
        <v>32</v>
      </c>
      <c r="O239" s="5" t="s">
        <v>33</v>
      </c>
      <c r="P239" s="6" t="s">
        <v>42</v>
      </c>
      <c r="Q239" s="8">
        <v>10770000000</v>
      </c>
      <c r="R239" s="8">
        <v>1203418560</v>
      </c>
      <c r="S239" s="8">
        <v>0</v>
      </c>
      <c r="T239" s="18">
        <v>11973418560</v>
      </c>
      <c r="U239" s="8">
        <v>0</v>
      </c>
      <c r="V239" s="8">
        <v>11923520893.18</v>
      </c>
      <c r="W239" s="8">
        <v>49897666.82</v>
      </c>
      <c r="X239" s="8">
        <v>11644248055.809999</v>
      </c>
      <c r="Y239" s="8">
        <v>10000958425.440001</v>
      </c>
      <c r="Z239" s="8">
        <v>10000905099.440001</v>
      </c>
      <c r="AA239" s="8">
        <v>10000905099.440001</v>
      </c>
    </row>
    <row r="240" spans="1:27" s="9" customFormat="1" ht="13.5" customHeight="1" x14ac:dyDescent="0.35">
      <c r="A240" s="42">
        <v>2022</v>
      </c>
      <c r="B240" s="6" t="s">
        <v>110</v>
      </c>
      <c r="C240" s="7" t="s">
        <v>41</v>
      </c>
      <c r="D240" s="5" t="s">
        <v>29</v>
      </c>
      <c r="E240" s="5" t="s">
        <v>36</v>
      </c>
      <c r="F240" s="5"/>
      <c r="G240" s="5"/>
      <c r="H240" s="5"/>
      <c r="I240" s="5"/>
      <c r="J240" s="5"/>
      <c r="K240" s="5"/>
      <c r="L240" s="5"/>
      <c r="M240" s="5" t="s">
        <v>106</v>
      </c>
      <c r="N240" s="5" t="s">
        <v>65</v>
      </c>
      <c r="O240" s="5" t="s">
        <v>33</v>
      </c>
      <c r="P240" s="6" t="s">
        <v>42</v>
      </c>
      <c r="Q240" s="8">
        <v>7737000000</v>
      </c>
      <c r="R240" s="8">
        <v>0</v>
      </c>
      <c r="S240" s="8">
        <v>0</v>
      </c>
      <c r="T240" s="18">
        <v>7737000000</v>
      </c>
      <c r="U240" s="8">
        <v>0</v>
      </c>
      <c r="V240" s="8">
        <v>6019134958.6300001</v>
      </c>
      <c r="W240" s="8">
        <v>1717865041.3699999</v>
      </c>
      <c r="X240" s="8">
        <v>5546808094.0500002</v>
      </c>
      <c r="Y240" s="8">
        <v>5344105870.6099997</v>
      </c>
      <c r="Z240" s="8">
        <v>5186062549.21</v>
      </c>
      <c r="AA240" s="8">
        <v>5186062549.21</v>
      </c>
    </row>
    <row r="241" spans="1:27" s="9" customFormat="1" ht="13.5" customHeight="1" x14ac:dyDescent="0.35">
      <c r="A241" s="42">
        <v>2022</v>
      </c>
      <c r="B241" s="6" t="s">
        <v>110</v>
      </c>
      <c r="C241" s="7" t="s">
        <v>111</v>
      </c>
      <c r="D241" s="5" t="s">
        <v>29</v>
      </c>
      <c r="E241" s="5" t="s">
        <v>39</v>
      </c>
      <c r="F241" s="5" t="s">
        <v>39</v>
      </c>
      <c r="G241" s="5" t="s">
        <v>30</v>
      </c>
      <c r="H241" s="5" t="s">
        <v>112</v>
      </c>
      <c r="I241" s="5"/>
      <c r="J241" s="5"/>
      <c r="K241" s="5"/>
      <c r="L241" s="5"/>
      <c r="M241" s="5" t="s">
        <v>31</v>
      </c>
      <c r="N241" s="5" t="s">
        <v>32</v>
      </c>
      <c r="O241" s="5" t="s">
        <v>33</v>
      </c>
      <c r="P241" s="6" t="s">
        <v>113</v>
      </c>
      <c r="Q241" s="8">
        <v>18237000000</v>
      </c>
      <c r="R241" s="8">
        <v>0</v>
      </c>
      <c r="S241" s="8">
        <v>11645918560</v>
      </c>
      <c r="T241" s="18">
        <v>6591081440</v>
      </c>
      <c r="U241" s="8">
        <v>6591081440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</row>
    <row r="242" spans="1:27" s="9" customFormat="1" ht="13.5" customHeight="1" x14ac:dyDescent="0.35">
      <c r="A242" s="42">
        <v>2022</v>
      </c>
      <c r="B242" s="6" t="s">
        <v>110</v>
      </c>
      <c r="C242" s="7" t="s">
        <v>45</v>
      </c>
      <c r="D242" s="5" t="s">
        <v>29</v>
      </c>
      <c r="E242" s="5" t="s">
        <v>39</v>
      </c>
      <c r="F242" s="5" t="s">
        <v>46</v>
      </c>
      <c r="G242" s="5" t="s">
        <v>36</v>
      </c>
      <c r="H242" s="5" t="s">
        <v>47</v>
      </c>
      <c r="I242" s="5"/>
      <c r="J242" s="5"/>
      <c r="K242" s="5"/>
      <c r="L242" s="5"/>
      <c r="M242" s="5" t="s">
        <v>31</v>
      </c>
      <c r="N242" s="5" t="s">
        <v>32</v>
      </c>
      <c r="O242" s="5" t="s">
        <v>33</v>
      </c>
      <c r="P242" s="6" t="s">
        <v>48</v>
      </c>
      <c r="Q242" s="8">
        <v>207000000</v>
      </c>
      <c r="R242" s="8">
        <v>158000000</v>
      </c>
      <c r="S242" s="8">
        <v>0</v>
      </c>
      <c r="T242" s="18">
        <v>365000000</v>
      </c>
      <c r="U242" s="8">
        <v>0</v>
      </c>
      <c r="V242" s="8">
        <v>214037611.81999999</v>
      </c>
      <c r="W242" s="8">
        <v>150962388.18000001</v>
      </c>
      <c r="X242" s="8">
        <v>165034137.81999999</v>
      </c>
      <c r="Y242" s="8">
        <v>165034137.81999999</v>
      </c>
      <c r="Z242" s="8">
        <v>165034137.81999999</v>
      </c>
      <c r="AA242" s="8">
        <v>165034137.81999999</v>
      </c>
    </row>
    <row r="243" spans="1:27" s="9" customFormat="1" ht="13.5" customHeight="1" x14ac:dyDescent="0.35">
      <c r="A243" s="42">
        <v>2022</v>
      </c>
      <c r="B243" s="6" t="s">
        <v>110</v>
      </c>
      <c r="C243" s="7" t="s">
        <v>49</v>
      </c>
      <c r="D243" s="5" t="s">
        <v>29</v>
      </c>
      <c r="E243" s="5" t="s">
        <v>39</v>
      </c>
      <c r="F243" s="5" t="s">
        <v>32</v>
      </c>
      <c r="G243" s="5"/>
      <c r="H243" s="5"/>
      <c r="I243" s="5"/>
      <c r="J243" s="5"/>
      <c r="K243" s="5"/>
      <c r="L243" s="5"/>
      <c r="M243" s="5" t="s">
        <v>106</v>
      </c>
      <c r="N243" s="5" t="s">
        <v>65</v>
      </c>
      <c r="O243" s="5" t="s">
        <v>33</v>
      </c>
      <c r="P243" s="6" t="s">
        <v>50</v>
      </c>
      <c r="Q243" s="8">
        <v>795000000</v>
      </c>
      <c r="R243" s="8">
        <v>0</v>
      </c>
      <c r="S243" s="8">
        <v>0</v>
      </c>
      <c r="T243" s="18">
        <v>795000000</v>
      </c>
      <c r="U243" s="8">
        <v>0</v>
      </c>
      <c r="V243" s="8">
        <v>88525000</v>
      </c>
      <c r="W243" s="8">
        <v>706475000</v>
      </c>
      <c r="X243" s="8">
        <v>79915254</v>
      </c>
      <c r="Y243" s="8">
        <v>79915254</v>
      </c>
      <c r="Z243" s="8">
        <v>79915254</v>
      </c>
      <c r="AA243" s="8">
        <v>79915254</v>
      </c>
    </row>
    <row r="244" spans="1:27" s="9" customFormat="1" ht="13.5" customHeight="1" x14ac:dyDescent="0.35">
      <c r="A244" s="42">
        <v>2022</v>
      </c>
      <c r="B244" s="6" t="s">
        <v>110</v>
      </c>
      <c r="C244" s="7" t="s">
        <v>51</v>
      </c>
      <c r="D244" s="5" t="s">
        <v>29</v>
      </c>
      <c r="E244" s="5" t="s">
        <v>52</v>
      </c>
      <c r="F244" s="5" t="s">
        <v>30</v>
      </c>
      <c r="G244" s="5"/>
      <c r="H244" s="5"/>
      <c r="I244" s="5"/>
      <c r="J244" s="5"/>
      <c r="K244" s="5"/>
      <c r="L244" s="5"/>
      <c r="M244" s="5" t="s">
        <v>31</v>
      </c>
      <c r="N244" s="5" t="s">
        <v>32</v>
      </c>
      <c r="O244" s="5" t="s">
        <v>33</v>
      </c>
      <c r="P244" s="6" t="s">
        <v>53</v>
      </c>
      <c r="Q244" s="8">
        <v>437000000</v>
      </c>
      <c r="R244" s="8">
        <v>0</v>
      </c>
      <c r="S244" s="8">
        <v>0</v>
      </c>
      <c r="T244" s="18">
        <v>437000000</v>
      </c>
      <c r="U244" s="8">
        <v>0</v>
      </c>
      <c r="V244" s="8">
        <v>371160890</v>
      </c>
      <c r="W244" s="8">
        <v>65839110</v>
      </c>
      <c r="X244" s="8">
        <v>368275890</v>
      </c>
      <c r="Y244" s="8">
        <v>368275890</v>
      </c>
      <c r="Z244" s="8">
        <v>368275890</v>
      </c>
      <c r="AA244" s="8">
        <v>368275890</v>
      </c>
    </row>
    <row r="245" spans="1:27" s="9" customFormat="1" ht="13.5" customHeight="1" x14ac:dyDescent="0.35">
      <c r="A245" s="42">
        <v>2022</v>
      </c>
      <c r="B245" s="6" t="s">
        <v>110</v>
      </c>
      <c r="C245" s="7" t="s">
        <v>51</v>
      </c>
      <c r="D245" s="5" t="s">
        <v>29</v>
      </c>
      <c r="E245" s="5" t="s">
        <v>52</v>
      </c>
      <c r="F245" s="5" t="s">
        <v>30</v>
      </c>
      <c r="G245" s="5"/>
      <c r="H245" s="5"/>
      <c r="I245" s="5"/>
      <c r="J245" s="5"/>
      <c r="K245" s="5"/>
      <c r="L245" s="5"/>
      <c r="M245" s="5" t="s">
        <v>106</v>
      </c>
      <c r="N245" s="5" t="s">
        <v>65</v>
      </c>
      <c r="O245" s="5" t="s">
        <v>33</v>
      </c>
      <c r="P245" s="6" t="s">
        <v>53</v>
      </c>
      <c r="Q245" s="8">
        <v>483000000</v>
      </c>
      <c r="R245" s="8">
        <v>0</v>
      </c>
      <c r="S245" s="8">
        <v>0</v>
      </c>
      <c r="T245" s="18">
        <v>483000000</v>
      </c>
      <c r="U245" s="8">
        <v>0</v>
      </c>
      <c r="V245" s="8">
        <v>235738936</v>
      </c>
      <c r="W245" s="8">
        <v>247261064</v>
      </c>
      <c r="X245" s="8">
        <v>201812936</v>
      </c>
      <c r="Y245" s="8">
        <v>201812936</v>
      </c>
      <c r="Z245" s="8">
        <v>201812936</v>
      </c>
      <c r="AA245" s="8">
        <v>201812936</v>
      </c>
    </row>
    <row r="246" spans="1:27" s="9" customFormat="1" ht="13.5" customHeight="1" x14ac:dyDescent="0.35">
      <c r="A246" s="42">
        <v>2022</v>
      </c>
      <c r="B246" s="6" t="s">
        <v>110</v>
      </c>
      <c r="C246" s="7" t="s">
        <v>54</v>
      </c>
      <c r="D246" s="5" t="s">
        <v>29</v>
      </c>
      <c r="E246" s="5" t="s">
        <v>52</v>
      </c>
      <c r="F246" s="5" t="s">
        <v>46</v>
      </c>
      <c r="G246" s="5" t="s">
        <v>30</v>
      </c>
      <c r="H246" s="5"/>
      <c r="I246" s="5"/>
      <c r="J246" s="5"/>
      <c r="K246" s="5"/>
      <c r="L246" s="5"/>
      <c r="M246" s="5" t="s">
        <v>31</v>
      </c>
      <c r="N246" s="5" t="s">
        <v>32</v>
      </c>
      <c r="O246" s="5" t="s">
        <v>33</v>
      </c>
      <c r="P246" s="6" t="s">
        <v>57</v>
      </c>
      <c r="Q246" s="8">
        <v>0</v>
      </c>
      <c r="R246" s="8">
        <v>600000000</v>
      </c>
      <c r="S246" s="8">
        <v>600000000</v>
      </c>
      <c r="T246" s="1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</row>
    <row r="247" spans="1:27" s="9" customFormat="1" ht="13.5" customHeight="1" x14ac:dyDescent="0.35">
      <c r="A247" s="42">
        <v>2022</v>
      </c>
      <c r="B247" s="6" t="s">
        <v>110</v>
      </c>
      <c r="C247" s="7" t="s">
        <v>54</v>
      </c>
      <c r="D247" s="5" t="s">
        <v>29</v>
      </c>
      <c r="E247" s="5" t="s">
        <v>52</v>
      </c>
      <c r="F247" s="5" t="s">
        <v>46</v>
      </c>
      <c r="G247" s="5" t="s">
        <v>30</v>
      </c>
      <c r="H247" s="5"/>
      <c r="I247" s="5"/>
      <c r="J247" s="5"/>
      <c r="K247" s="5"/>
      <c r="L247" s="5"/>
      <c r="M247" s="5" t="s">
        <v>31</v>
      </c>
      <c r="N247" s="5" t="s">
        <v>32</v>
      </c>
      <c r="O247" s="5" t="s">
        <v>56</v>
      </c>
      <c r="P247" s="6" t="s">
        <v>57</v>
      </c>
      <c r="Q247" s="8">
        <v>0</v>
      </c>
      <c r="R247" s="8">
        <v>600000000</v>
      </c>
      <c r="S247" s="8">
        <v>0</v>
      </c>
      <c r="T247" s="18">
        <v>600000000</v>
      </c>
      <c r="U247" s="8">
        <v>0</v>
      </c>
      <c r="V247" s="8">
        <v>600000000</v>
      </c>
      <c r="W247" s="8">
        <v>0</v>
      </c>
      <c r="X247" s="8">
        <v>600000000</v>
      </c>
      <c r="Y247" s="8">
        <v>600000000</v>
      </c>
      <c r="Z247" s="8">
        <v>600000000</v>
      </c>
      <c r="AA247" s="8">
        <v>600000000</v>
      </c>
    </row>
    <row r="248" spans="1:27" s="9" customFormat="1" ht="13.5" customHeight="1" x14ac:dyDescent="0.35">
      <c r="A248" s="42">
        <v>2022</v>
      </c>
      <c r="B248" s="6" t="s">
        <v>110</v>
      </c>
      <c r="C248" s="7" t="s">
        <v>54</v>
      </c>
      <c r="D248" s="5" t="s">
        <v>29</v>
      </c>
      <c r="E248" s="5" t="s">
        <v>52</v>
      </c>
      <c r="F248" s="5" t="s">
        <v>46</v>
      </c>
      <c r="G248" s="5" t="s">
        <v>30</v>
      </c>
      <c r="H248" s="5"/>
      <c r="I248" s="5"/>
      <c r="J248" s="5"/>
      <c r="K248" s="5"/>
      <c r="L248" s="5"/>
      <c r="M248" s="5" t="s">
        <v>106</v>
      </c>
      <c r="N248" s="5" t="s">
        <v>65</v>
      </c>
      <c r="O248" s="5" t="s">
        <v>33</v>
      </c>
      <c r="P248" s="6" t="s">
        <v>57</v>
      </c>
      <c r="Q248" s="8">
        <v>783000000</v>
      </c>
      <c r="R248" s="8">
        <v>0</v>
      </c>
      <c r="S248" s="8">
        <v>0</v>
      </c>
      <c r="T248" s="18">
        <v>783000000</v>
      </c>
      <c r="U248" s="8">
        <v>0</v>
      </c>
      <c r="V248" s="8">
        <v>248305843</v>
      </c>
      <c r="W248" s="8">
        <v>534694157</v>
      </c>
      <c r="X248" s="8">
        <v>248305843</v>
      </c>
      <c r="Y248" s="8">
        <v>248305843</v>
      </c>
      <c r="Z248" s="8">
        <v>248305843</v>
      </c>
      <c r="AA248" s="8">
        <v>248305843</v>
      </c>
    </row>
    <row r="249" spans="1:27" s="9" customFormat="1" ht="13.5" customHeight="1" x14ac:dyDescent="0.35">
      <c r="A249" s="42">
        <v>2022</v>
      </c>
      <c r="B249" s="6" t="s">
        <v>110</v>
      </c>
      <c r="C249" s="7" t="s">
        <v>114</v>
      </c>
      <c r="D249" s="5" t="s">
        <v>62</v>
      </c>
      <c r="E249" s="5" t="s">
        <v>115</v>
      </c>
      <c r="F249" s="5" t="s">
        <v>64</v>
      </c>
      <c r="G249" s="5" t="s">
        <v>116</v>
      </c>
      <c r="H249" s="5"/>
      <c r="I249" s="5"/>
      <c r="J249" s="5"/>
      <c r="K249" s="5"/>
      <c r="L249" s="5"/>
      <c r="M249" s="5" t="s">
        <v>31</v>
      </c>
      <c r="N249" s="5" t="s">
        <v>55</v>
      </c>
      <c r="O249" s="5" t="s">
        <v>33</v>
      </c>
      <c r="P249" s="6" t="s">
        <v>117</v>
      </c>
      <c r="Q249" s="8">
        <v>82725640387</v>
      </c>
      <c r="R249" s="8">
        <v>0</v>
      </c>
      <c r="S249" s="8">
        <v>0</v>
      </c>
      <c r="T249" s="18">
        <v>82725640387</v>
      </c>
      <c r="U249" s="8">
        <v>0</v>
      </c>
      <c r="V249" s="8">
        <v>80361121383.630005</v>
      </c>
      <c r="W249" s="8">
        <v>2364519003.3699999</v>
      </c>
      <c r="X249" s="8">
        <v>48296573317.660004</v>
      </c>
      <c r="Y249" s="8">
        <v>25434878621.560001</v>
      </c>
      <c r="Z249" s="8">
        <v>25401279967.560001</v>
      </c>
      <c r="AA249" s="8">
        <v>25401279967.560001</v>
      </c>
    </row>
    <row r="250" spans="1:27" s="9" customFormat="1" ht="13.5" customHeight="1" x14ac:dyDescent="0.35">
      <c r="A250" s="42">
        <v>2022</v>
      </c>
      <c r="B250" s="6" t="s">
        <v>110</v>
      </c>
      <c r="C250" s="7" t="s">
        <v>114</v>
      </c>
      <c r="D250" s="5" t="s">
        <v>62</v>
      </c>
      <c r="E250" s="5" t="s">
        <v>115</v>
      </c>
      <c r="F250" s="5" t="s">
        <v>64</v>
      </c>
      <c r="G250" s="5" t="s">
        <v>116</v>
      </c>
      <c r="H250" s="5"/>
      <c r="I250" s="5"/>
      <c r="J250" s="5"/>
      <c r="K250" s="5"/>
      <c r="L250" s="5"/>
      <c r="M250" s="5" t="s">
        <v>31</v>
      </c>
      <c r="N250" s="5" t="s">
        <v>66</v>
      </c>
      <c r="O250" s="5" t="s">
        <v>33</v>
      </c>
      <c r="P250" s="6" t="s">
        <v>117</v>
      </c>
      <c r="Q250" s="8">
        <v>15504095766</v>
      </c>
      <c r="R250" s="8">
        <v>0</v>
      </c>
      <c r="S250" s="8">
        <v>0</v>
      </c>
      <c r="T250" s="18">
        <v>15504095766</v>
      </c>
      <c r="U250" s="8">
        <v>0</v>
      </c>
      <c r="V250" s="8">
        <v>15187116198.52</v>
      </c>
      <c r="W250" s="8">
        <v>316979567.48000002</v>
      </c>
      <c r="X250" s="8">
        <v>14852489579.07</v>
      </c>
      <c r="Y250" s="8">
        <v>14426135824.07</v>
      </c>
      <c r="Z250" s="8">
        <v>14423322966.07</v>
      </c>
      <c r="AA250" s="8">
        <v>14423322966.07</v>
      </c>
    </row>
    <row r="251" spans="1:27" s="9" customFormat="1" ht="13.5" customHeight="1" x14ac:dyDescent="0.35">
      <c r="A251" s="42">
        <v>2022</v>
      </c>
      <c r="B251" s="6" t="s">
        <v>110</v>
      </c>
      <c r="C251" s="7" t="s">
        <v>114</v>
      </c>
      <c r="D251" s="5" t="s">
        <v>62</v>
      </c>
      <c r="E251" s="5" t="s">
        <v>115</v>
      </c>
      <c r="F251" s="5" t="s">
        <v>64</v>
      </c>
      <c r="G251" s="5" t="s">
        <v>116</v>
      </c>
      <c r="H251" s="5"/>
      <c r="I251" s="5"/>
      <c r="J251" s="5"/>
      <c r="K251" s="5"/>
      <c r="L251" s="5"/>
      <c r="M251" s="5" t="s">
        <v>31</v>
      </c>
      <c r="N251" s="5" t="s">
        <v>118</v>
      </c>
      <c r="O251" s="5" t="s">
        <v>33</v>
      </c>
      <c r="P251" s="6" t="s">
        <v>117</v>
      </c>
      <c r="Q251" s="8">
        <v>140754095391</v>
      </c>
      <c r="R251" s="8">
        <v>0</v>
      </c>
      <c r="S251" s="8">
        <v>0</v>
      </c>
      <c r="T251" s="18">
        <v>140754095391</v>
      </c>
      <c r="U251" s="8">
        <v>0</v>
      </c>
      <c r="V251" s="8">
        <v>106749649812.77</v>
      </c>
      <c r="W251" s="8">
        <v>34004445578.23</v>
      </c>
      <c r="X251" s="8">
        <v>33223331896.02</v>
      </c>
      <c r="Y251" s="8">
        <v>16942158853.370001</v>
      </c>
      <c r="Z251" s="8">
        <v>16680844216.370001</v>
      </c>
      <c r="AA251" s="8">
        <v>16680844216.370001</v>
      </c>
    </row>
    <row r="252" spans="1:27" s="9" customFormat="1" ht="13.5" customHeight="1" x14ac:dyDescent="0.35">
      <c r="A252" s="42">
        <v>2022</v>
      </c>
      <c r="B252" s="6" t="s">
        <v>110</v>
      </c>
      <c r="C252" s="7" t="s">
        <v>114</v>
      </c>
      <c r="D252" s="5" t="s">
        <v>62</v>
      </c>
      <c r="E252" s="5" t="s">
        <v>115</v>
      </c>
      <c r="F252" s="5" t="s">
        <v>64</v>
      </c>
      <c r="G252" s="5" t="s">
        <v>116</v>
      </c>
      <c r="H252" s="5"/>
      <c r="I252" s="5"/>
      <c r="J252" s="5"/>
      <c r="K252" s="5"/>
      <c r="L252" s="5"/>
      <c r="M252" s="5" t="s">
        <v>106</v>
      </c>
      <c r="N252" s="5" t="s">
        <v>65</v>
      </c>
      <c r="O252" s="5" t="s">
        <v>33</v>
      </c>
      <c r="P252" s="6" t="s">
        <v>117</v>
      </c>
      <c r="Q252" s="8">
        <v>33868830299</v>
      </c>
      <c r="R252" s="8">
        <v>0</v>
      </c>
      <c r="S252" s="8">
        <v>0</v>
      </c>
      <c r="T252" s="18">
        <v>33868830299</v>
      </c>
      <c r="U252" s="8">
        <v>0</v>
      </c>
      <c r="V252" s="8">
        <v>9219367000.25</v>
      </c>
      <c r="W252" s="8">
        <v>24649463298.75</v>
      </c>
      <c r="X252" s="8">
        <v>9038937617.25</v>
      </c>
      <c r="Y252" s="8">
        <v>8951057088.25</v>
      </c>
      <c r="Z252" s="8">
        <v>8940841521.25</v>
      </c>
      <c r="AA252" s="8">
        <v>8940841521.25</v>
      </c>
    </row>
    <row r="253" spans="1:27" s="9" customFormat="1" ht="13.5" customHeight="1" x14ac:dyDescent="0.35">
      <c r="A253" s="42">
        <v>2022</v>
      </c>
      <c r="B253" s="6" t="s">
        <v>110</v>
      </c>
      <c r="C253" s="7" t="s">
        <v>119</v>
      </c>
      <c r="D253" s="5" t="s">
        <v>62</v>
      </c>
      <c r="E253" s="5" t="s">
        <v>120</v>
      </c>
      <c r="F253" s="5" t="s">
        <v>64</v>
      </c>
      <c r="G253" s="5" t="s">
        <v>121</v>
      </c>
      <c r="H253" s="5"/>
      <c r="I253" s="5"/>
      <c r="J253" s="5"/>
      <c r="K253" s="5"/>
      <c r="L253" s="5"/>
      <c r="M253" s="5" t="s">
        <v>31</v>
      </c>
      <c r="N253" s="5" t="s">
        <v>55</v>
      </c>
      <c r="O253" s="5" t="s">
        <v>33</v>
      </c>
      <c r="P253" s="6" t="s">
        <v>122</v>
      </c>
      <c r="Q253" s="8">
        <v>8019519730</v>
      </c>
      <c r="R253" s="8">
        <v>0</v>
      </c>
      <c r="S253" s="8">
        <v>0</v>
      </c>
      <c r="T253" s="18">
        <v>8019519730</v>
      </c>
      <c r="U253" s="8">
        <v>0</v>
      </c>
      <c r="V253" s="8">
        <v>8001883662.3199997</v>
      </c>
      <c r="W253" s="8">
        <v>17636067.68</v>
      </c>
      <c r="X253" s="8">
        <v>7893949471.9799995</v>
      </c>
      <c r="Y253" s="8">
        <v>7487397863.4799995</v>
      </c>
      <c r="Z253" s="8">
        <v>7468706184.4799995</v>
      </c>
      <c r="AA253" s="8">
        <v>7468706184.4799995</v>
      </c>
    </row>
    <row r="254" spans="1:27" s="9" customFormat="1" ht="13.5" customHeight="1" x14ac:dyDescent="0.35">
      <c r="A254" s="42">
        <v>2022</v>
      </c>
      <c r="B254" s="6" t="s">
        <v>110</v>
      </c>
      <c r="C254" s="7" t="s">
        <v>119</v>
      </c>
      <c r="D254" s="5" t="s">
        <v>62</v>
      </c>
      <c r="E254" s="5" t="s">
        <v>120</v>
      </c>
      <c r="F254" s="5" t="s">
        <v>64</v>
      </c>
      <c r="G254" s="5" t="s">
        <v>121</v>
      </c>
      <c r="H254" s="5"/>
      <c r="I254" s="5"/>
      <c r="J254" s="5"/>
      <c r="K254" s="5"/>
      <c r="L254" s="5"/>
      <c r="M254" s="5" t="s">
        <v>106</v>
      </c>
      <c r="N254" s="5" t="s">
        <v>65</v>
      </c>
      <c r="O254" s="5" t="s">
        <v>33</v>
      </c>
      <c r="P254" s="6" t="s">
        <v>122</v>
      </c>
      <c r="Q254" s="8">
        <v>6084687576</v>
      </c>
      <c r="R254" s="8">
        <v>0</v>
      </c>
      <c r="S254" s="8">
        <v>0</v>
      </c>
      <c r="T254" s="18">
        <v>6084687576</v>
      </c>
      <c r="U254" s="8">
        <v>0</v>
      </c>
      <c r="V254" s="8">
        <v>3369285989</v>
      </c>
      <c r="W254" s="8">
        <v>2715401587</v>
      </c>
      <c r="X254" s="8">
        <v>3357516961.6599998</v>
      </c>
      <c r="Y254" s="8">
        <v>2868651055.6599998</v>
      </c>
      <c r="Z254" s="8">
        <v>2851278632.6599998</v>
      </c>
      <c r="AA254" s="8">
        <v>2851278632.6599998</v>
      </c>
    </row>
    <row r="255" spans="1:27" s="9" customFormat="1" ht="13.5" customHeight="1" x14ac:dyDescent="0.35">
      <c r="A255" s="42">
        <v>2022</v>
      </c>
      <c r="B255" s="6" t="s">
        <v>110</v>
      </c>
      <c r="C255" s="7" t="s">
        <v>123</v>
      </c>
      <c r="D255" s="5" t="s">
        <v>62</v>
      </c>
      <c r="E255" s="5" t="s">
        <v>120</v>
      </c>
      <c r="F255" s="5" t="s">
        <v>64</v>
      </c>
      <c r="G255" s="5" t="s">
        <v>116</v>
      </c>
      <c r="H255" s="5"/>
      <c r="I255" s="5"/>
      <c r="J255" s="5"/>
      <c r="K255" s="5"/>
      <c r="L255" s="5"/>
      <c r="M255" s="5" t="s">
        <v>31</v>
      </c>
      <c r="N255" s="5" t="s">
        <v>55</v>
      </c>
      <c r="O255" s="5" t="s">
        <v>33</v>
      </c>
      <c r="P255" s="6" t="s">
        <v>124</v>
      </c>
      <c r="Q255" s="8">
        <v>935000000</v>
      </c>
      <c r="R255" s="8">
        <v>0</v>
      </c>
      <c r="S255" s="8">
        <v>0</v>
      </c>
      <c r="T255" s="18">
        <v>935000000</v>
      </c>
      <c r="U255" s="8">
        <v>0</v>
      </c>
      <c r="V255" s="8">
        <v>924634448</v>
      </c>
      <c r="W255" s="8">
        <v>10365552</v>
      </c>
      <c r="X255" s="8">
        <v>923481968</v>
      </c>
      <c r="Y255" s="8">
        <v>919706829</v>
      </c>
      <c r="Z255" s="8">
        <v>919706829</v>
      </c>
      <c r="AA255" s="8">
        <v>919706829</v>
      </c>
    </row>
    <row r="256" spans="1:27" s="9" customFormat="1" ht="13.5" customHeight="1" x14ac:dyDescent="0.35">
      <c r="A256" s="42">
        <v>2022</v>
      </c>
      <c r="B256" s="6" t="s">
        <v>110</v>
      </c>
      <c r="C256" s="7" t="s">
        <v>123</v>
      </c>
      <c r="D256" s="5" t="s">
        <v>62</v>
      </c>
      <c r="E256" s="5" t="s">
        <v>120</v>
      </c>
      <c r="F256" s="5" t="s">
        <v>64</v>
      </c>
      <c r="G256" s="5" t="s">
        <v>116</v>
      </c>
      <c r="H256" s="5"/>
      <c r="I256" s="5"/>
      <c r="J256" s="5"/>
      <c r="K256" s="5"/>
      <c r="L256" s="5"/>
      <c r="M256" s="5" t="s">
        <v>106</v>
      </c>
      <c r="N256" s="5" t="s">
        <v>65</v>
      </c>
      <c r="O256" s="5" t="s">
        <v>33</v>
      </c>
      <c r="P256" s="6" t="s">
        <v>124</v>
      </c>
      <c r="Q256" s="8">
        <v>3731412853</v>
      </c>
      <c r="R256" s="8">
        <v>0</v>
      </c>
      <c r="S256" s="8">
        <v>0</v>
      </c>
      <c r="T256" s="18">
        <v>3731412853</v>
      </c>
      <c r="U256" s="8">
        <v>0</v>
      </c>
      <c r="V256" s="8">
        <v>345305960.67000002</v>
      </c>
      <c r="W256" s="8">
        <v>3386106892.3299999</v>
      </c>
      <c r="X256" s="8">
        <v>339271219</v>
      </c>
      <c r="Y256" s="8">
        <v>332271219</v>
      </c>
      <c r="Z256" s="8">
        <v>332271219</v>
      </c>
      <c r="AA256" s="8">
        <v>332271219</v>
      </c>
    </row>
    <row r="257" spans="1:27" s="9" customFormat="1" ht="13.5" customHeight="1" x14ac:dyDescent="0.35">
      <c r="A257" s="42">
        <v>2022</v>
      </c>
      <c r="B257" s="6" t="s">
        <v>110</v>
      </c>
      <c r="C257" s="7" t="s">
        <v>125</v>
      </c>
      <c r="D257" s="5" t="s">
        <v>62</v>
      </c>
      <c r="E257" s="5" t="s">
        <v>120</v>
      </c>
      <c r="F257" s="5" t="s">
        <v>64</v>
      </c>
      <c r="G257" s="5" t="s">
        <v>108</v>
      </c>
      <c r="H257" s="5"/>
      <c r="I257" s="5"/>
      <c r="J257" s="5"/>
      <c r="K257" s="5"/>
      <c r="L257" s="5"/>
      <c r="M257" s="5" t="s">
        <v>31</v>
      </c>
      <c r="N257" s="5" t="s">
        <v>55</v>
      </c>
      <c r="O257" s="5" t="s">
        <v>33</v>
      </c>
      <c r="P257" s="6" t="s">
        <v>126</v>
      </c>
      <c r="Q257" s="8">
        <v>2500000000</v>
      </c>
      <c r="R257" s="8">
        <v>0</v>
      </c>
      <c r="S257" s="8">
        <v>0</v>
      </c>
      <c r="T257" s="18">
        <v>2500000000</v>
      </c>
      <c r="U257" s="8">
        <v>0</v>
      </c>
      <c r="V257" s="8">
        <v>2499606372</v>
      </c>
      <c r="W257" s="8">
        <v>393628</v>
      </c>
      <c r="X257" s="8">
        <v>2431733718.2199998</v>
      </c>
      <c r="Y257" s="8">
        <v>1973333635.72</v>
      </c>
      <c r="Z257" s="8">
        <v>1973333635.72</v>
      </c>
      <c r="AA257" s="8">
        <v>1973333635.72</v>
      </c>
    </row>
    <row r="258" spans="1:27" s="9" customFormat="1" ht="13.5" customHeight="1" x14ac:dyDescent="0.35">
      <c r="A258" s="42">
        <v>2022</v>
      </c>
      <c r="B258" s="6" t="s">
        <v>110</v>
      </c>
      <c r="C258" s="7" t="s">
        <v>125</v>
      </c>
      <c r="D258" s="5" t="s">
        <v>62</v>
      </c>
      <c r="E258" s="5" t="s">
        <v>120</v>
      </c>
      <c r="F258" s="5" t="s">
        <v>64</v>
      </c>
      <c r="G258" s="5" t="s">
        <v>108</v>
      </c>
      <c r="H258" s="5"/>
      <c r="I258" s="5"/>
      <c r="J258" s="5"/>
      <c r="K258" s="5"/>
      <c r="L258" s="5"/>
      <c r="M258" s="5" t="s">
        <v>106</v>
      </c>
      <c r="N258" s="5" t="s">
        <v>65</v>
      </c>
      <c r="O258" s="5" t="s">
        <v>33</v>
      </c>
      <c r="P258" s="6" t="s">
        <v>126</v>
      </c>
      <c r="Q258" s="8">
        <v>5630000000</v>
      </c>
      <c r="R258" s="8">
        <v>0</v>
      </c>
      <c r="S258" s="8">
        <v>0</v>
      </c>
      <c r="T258" s="18">
        <v>5630000000</v>
      </c>
      <c r="U258" s="8">
        <v>0</v>
      </c>
      <c r="V258" s="8">
        <v>702471876</v>
      </c>
      <c r="W258" s="8">
        <v>4927528124</v>
      </c>
      <c r="X258" s="8">
        <v>628428408.88999999</v>
      </c>
      <c r="Y258" s="8">
        <v>548172999.88999999</v>
      </c>
      <c r="Z258" s="8">
        <v>545342037.49000001</v>
      </c>
      <c r="AA258" s="8">
        <v>545342037.49000001</v>
      </c>
    </row>
    <row r="259" spans="1:27" s="9" customFormat="1" ht="13.5" customHeight="1" x14ac:dyDescent="0.35">
      <c r="A259" s="42">
        <v>2022</v>
      </c>
      <c r="B259" s="6" t="s">
        <v>110</v>
      </c>
      <c r="C259" s="7" t="s">
        <v>127</v>
      </c>
      <c r="D259" s="5" t="s">
        <v>62</v>
      </c>
      <c r="E259" s="5" t="s">
        <v>120</v>
      </c>
      <c r="F259" s="5" t="s">
        <v>64</v>
      </c>
      <c r="G259" s="5" t="s">
        <v>128</v>
      </c>
      <c r="H259" s="5"/>
      <c r="I259" s="5"/>
      <c r="J259" s="5"/>
      <c r="K259" s="5"/>
      <c r="L259" s="5"/>
      <c r="M259" s="5" t="s">
        <v>31</v>
      </c>
      <c r="N259" s="5" t="s">
        <v>55</v>
      </c>
      <c r="O259" s="5" t="s">
        <v>33</v>
      </c>
      <c r="P259" s="6" t="s">
        <v>129</v>
      </c>
      <c r="Q259" s="8">
        <v>2238118336</v>
      </c>
      <c r="R259" s="8">
        <v>0</v>
      </c>
      <c r="S259" s="8">
        <v>0</v>
      </c>
      <c r="T259" s="18">
        <v>2238118336</v>
      </c>
      <c r="U259" s="8">
        <v>0</v>
      </c>
      <c r="V259" s="8">
        <v>2237615736</v>
      </c>
      <c r="W259" s="8">
        <v>502600</v>
      </c>
      <c r="X259" s="8">
        <v>2232871720</v>
      </c>
      <c r="Y259" s="8">
        <v>2161348969</v>
      </c>
      <c r="Z259" s="8">
        <v>2161348969</v>
      </c>
      <c r="AA259" s="8">
        <v>2161348969</v>
      </c>
    </row>
    <row r="260" spans="1:27" s="9" customFormat="1" ht="13.5" customHeight="1" x14ac:dyDescent="0.35">
      <c r="A260" s="42">
        <v>2022</v>
      </c>
      <c r="B260" s="6" t="s">
        <v>110</v>
      </c>
      <c r="C260" s="7" t="s">
        <v>127</v>
      </c>
      <c r="D260" s="5" t="s">
        <v>62</v>
      </c>
      <c r="E260" s="5" t="s">
        <v>120</v>
      </c>
      <c r="F260" s="5" t="s">
        <v>64</v>
      </c>
      <c r="G260" s="5" t="s">
        <v>128</v>
      </c>
      <c r="H260" s="5"/>
      <c r="I260" s="5"/>
      <c r="J260" s="5"/>
      <c r="K260" s="5"/>
      <c r="L260" s="5"/>
      <c r="M260" s="5" t="s">
        <v>106</v>
      </c>
      <c r="N260" s="5" t="s">
        <v>65</v>
      </c>
      <c r="O260" s="5" t="s">
        <v>33</v>
      </c>
      <c r="P260" s="6" t="s">
        <v>129</v>
      </c>
      <c r="Q260" s="8">
        <v>847866301</v>
      </c>
      <c r="R260" s="8">
        <v>0</v>
      </c>
      <c r="S260" s="8">
        <v>0</v>
      </c>
      <c r="T260" s="18">
        <v>847866301</v>
      </c>
      <c r="U260" s="8">
        <v>0</v>
      </c>
      <c r="V260" s="8">
        <v>465852290</v>
      </c>
      <c r="W260" s="8">
        <v>382014011</v>
      </c>
      <c r="X260" s="8">
        <v>385129355</v>
      </c>
      <c r="Y260" s="8">
        <v>376504330</v>
      </c>
      <c r="Z260" s="8">
        <v>376504330</v>
      </c>
      <c r="AA260" s="8">
        <v>376504330</v>
      </c>
    </row>
    <row r="261" spans="1:27" s="9" customFormat="1" ht="13.5" customHeight="1" x14ac:dyDescent="0.35">
      <c r="A261" s="42">
        <v>2022</v>
      </c>
      <c r="B261" s="6" t="s">
        <v>110</v>
      </c>
      <c r="C261" s="7" t="s">
        <v>92</v>
      </c>
      <c r="D261" s="5" t="s">
        <v>62</v>
      </c>
      <c r="E261" s="5" t="s">
        <v>93</v>
      </c>
      <c r="F261" s="5" t="s">
        <v>64</v>
      </c>
      <c r="G261" s="5" t="s">
        <v>94</v>
      </c>
      <c r="H261" s="5"/>
      <c r="I261" s="5"/>
      <c r="J261" s="5"/>
      <c r="K261" s="5"/>
      <c r="L261" s="5"/>
      <c r="M261" s="5" t="s">
        <v>31</v>
      </c>
      <c r="N261" s="5" t="s">
        <v>55</v>
      </c>
      <c r="O261" s="5" t="s">
        <v>33</v>
      </c>
      <c r="P261" s="6" t="s">
        <v>130</v>
      </c>
      <c r="Q261" s="8">
        <v>3125610196</v>
      </c>
      <c r="R261" s="8">
        <v>0</v>
      </c>
      <c r="S261" s="8">
        <v>0</v>
      </c>
      <c r="T261" s="18">
        <v>3125610196</v>
      </c>
      <c r="U261" s="8">
        <v>0</v>
      </c>
      <c r="V261" s="8">
        <v>3124461313</v>
      </c>
      <c r="W261" s="8">
        <v>1148883</v>
      </c>
      <c r="X261" s="8">
        <v>3124103177.4400001</v>
      </c>
      <c r="Y261" s="8">
        <v>3115859245.0999999</v>
      </c>
      <c r="Z261" s="8">
        <v>3111970853.0999999</v>
      </c>
      <c r="AA261" s="8">
        <v>3111970853.0999999</v>
      </c>
    </row>
    <row r="262" spans="1:27" s="9" customFormat="1" ht="13.5" customHeight="1" x14ac:dyDescent="0.35">
      <c r="A262" s="42">
        <v>2022</v>
      </c>
      <c r="B262" s="6" t="s">
        <v>110</v>
      </c>
      <c r="C262" s="7" t="s">
        <v>92</v>
      </c>
      <c r="D262" s="5" t="s">
        <v>62</v>
      </c>
      <c r="E262" s="5" t="s">
        <v>93</v>
      </c>
      <c r="F262" s="5" t="s">
        <v>64</v>
      </c>
      <c r="G262" s="5" t="s">
        <v>94</v>
      </c>
      <c r="H262" s="5"/>
      <c r="I262" s="5"/>
      <c r="J262" s="5"/>
      <c r="K262" s="5"/>
      <c r="L262" s="5"/>
      <c r="M262" s="5" t="s">
        <v>106</v>
      </c>
      <c r="N262" s="5" t="s">
        <v>65</v>
      </c>
      <c r="O262" s="5" t="s">
        <v>33</v>
      </c>
      <c r="P262" s="6" t="s">
        <v>130</v>
      </c>
      <c r="Q262" s="8">
        <v>3455788841</v>
      </c>
      <c r="R262" s="8">
        <v>0</v>
      </c>
      <c r="S262" s="8">
        <v>0</v>
      </c>
      <c r="T262" s="18">
        <v>3455788841</v>
      </c>
      <c r="U262" s="8">
        <v>0</v>
      </c>
      <c r="V262" s="8">
        <v>3229168939.3800001</v>
      </c>
      <c r="W262" s="8">
        <v>226619901.62</v>
      </c>
      <c r="X262" s="8">
        <v>2569910681.8600001</v>
      </c>
      <c r="Y262" s="8">
        <v>2494448413.2600002</v>
      </c>
      <c r="Z262" s="8">
        <v>2465719987.2600002</v>
      </c>
      <c r="AA262" s="8">
        <v>2465719987.2600002</v>
      </c>
    </row>
    <row r="263" spans="1:27" s="9" customFormat="1" ht="13.5" customHeight="1" x14ac:dyDescent="0.35">
      <c r="A263" s="42">
        <v>2022</v>
      </c>
      <c r="B263" s="6" t="s">
        <v>110</v>
      </c>
      <c r="C263" s="7" t="s">
        <v>96</v>
      </c>
      <c r="D263" s="5" t="s">
        <v>62</v>
      </c>
      <c r="E263" s="5" t="s">
        <v>93</v>
      </c>
      <c r="F263" s="5" t="s">
        <v>64</v>
      </c>
      <c r="G263" s="5" t="s">
        <v>97</v>
      </c>
      <c r="H263" s="5"/>
      <c r="I263" s="5"/>
      <c r="J263" s="5"/>
      <c r="K263" s="5"/>
      <c r="L263" s="5"/>
      <c r="M263" s="5" t="s">
        <v>31</v>
      </c>
      <c r="N263" s="5" t="s">
        <v>55</v>
      </c>
      <c r="O263" s="5" t="s">
        <v>33</v>
      </c>
      <c r="P263" s="6" t="s">
        <v>131</v>
      </c>
      <c r="Q263" s="8">
        <v>1000000000</v>
      </c>
      <c r="R263" s="8">
        <v>0</v>
      </c>
      <c r="S263" s="8">
        <v>0</v>
      </c>
      <c r="T263" s="18">
        <v>1000000000</v>
      </c>
      <c r="U263" s="8">
        <v>0</v>
      </c>
      <c r="V263" s="8">
        <v>985638620.52999997</v>
      </c>
      <c r="W263" s="8">
        <v>14361379.470000001</v>
      </c>
      <c r="X263" s="8">
        <v>835874601.72000003</v>
      </c>
      <c r="Y263" s="8">
        <v>468223961.91000003</v>
      </c>
      <c r="Z263" s="8">
        <v>468223961.91000003</v>
      </c>
      <c r="AA263" s="8">
        <v>468223961.91000003</v>
      </c>
    </row>
    <row r="264" spans="1:27" s="9" customFormat="1" ht="13.5" customHeight="1" x14ac:dyDescent="0.35">
      <c r="A264" s="42">
        <v>2022</v>
      </c>
      <c r="B264" s="6" t="s">
        <v>110</v>
      </c>
      <c r="C264" s="7" t="s">
        <v>96</v>
      </c>
      <c r="D264" s="5" t="s">
        <v>62</v>
      </c>
      <c r="E264" s="5" t="s">
        <v>93</v>
      </c>
      <c r="F264" s="5" t="s">
        <v>64</v>
      </c>
      <c r="G264" s="5" t="s">
        <v>97</v>
      </c>
      <c r="H264" s="5"/>
      <c r="I264" s="5"/>
      <c r="J264" s="5"/>
      <c r="K264" s="5"/>
      <c r="L264" s="5"/>
      <c r="M264" s="5" t="s">
        <v>106</v>
      </c>
      <c r="N264" s="5" t="s">
        <v>65</v>
      </c>
      <c r="O264" s="5" t="s">
        <v>33</v>
      </c>
      <c r="P264" s="6" t="s">
        <v>131</v>
      </c>
      <c r="Q264" s="8">
        <v>1805971731</v>
      </c>
      <c r="R264" s="8">
        <v>0</v>
      </c>
      <c r="S264" s="8">
        <v>0</v>
      </c>
      <c r="T264" s="18">
        <v>1805971731</v>
      </c>
      <c r="U264" s="8">
        <v>0</v>
      </c>
      <c r="V264" s="8">
        <v>8409763.1899999995</v>
      </c>
      <c r="W264" s="8">
        <v>1797561967.8099999</v>
      </c>
      <c r="X264" s="8">
        <v>8409763.1899999995</v>
      </c>
      <c r="Y264" s="8">
        <v>60000</v>
      </c>
      <c r="Z264" s="8">
        <v>60000</v>
      </c>
      <c r="AA264" s="8">
        <v>60000</v>
      </c>
    </row>
    <row r="265" spans="1:27" s="9" customFormat="1" ht="13.5" customHeight="1" x14ac:dyDescent="0.35">
      <c r="A265" s="42">
        <v>2022</v>
      </c>
      <c r="B265" s="6" t="s">
        <v>110</v>
      </c>
      <c r="C265" s="7" t="s">
        <v>99</v>
      </c>
      <c r="D265" s="5" t="s">
        <v>62</v>
      </c>
      <c r="E265" s="5" t="s">
        <v>93</v>
      </c>
      <c r="F265" s="5" t="s">
        <v>64</v>
      </c>
      <c r="G265" s="5" t="s">
        <v>100</v>
      </c>
      <c r="H265" s="5"/>
      <c r="I265" s="5"/>
      <c r="J265" s="5"/>
      <c r="K265" s="5"/>
      <c r="L265" s="5"/>
      <c r="M265" s="5" t="s">
        <v>31</v>
      </c>
      <c r="N265" s="5" t="s">
        <v>55</v>
      </c>
      <c r="O265" s="5" t="s">
        <v>33</v>
      </c>
      <c r="P265" s="6" t="s">
        <v>132</v>
      </c>
      <c r="Q265" s="8">
        <v>413637688</v>
      </c>
      <c r="R265" s="8">
        <v>0</v>
      </c>
      <c r="S265" s="8">
        <v>0</v>
      </c>
      <c r="T265" s="18">
        <v>413637688</v>
      </c>
      <c r="U265" s="8">
        <v>0</v>
      </c>
      <c r="V265" s="8">
        <v>413637431</v>
      </c>
      <c r="W265" s="8">
        <v>257</v>
      </c>
      <c r="X265" s="8">
        <v>413637431</v>
      </c>
      <c r="Y265" s="8">
        <v>413637431</v>
      </c>
      <c r="Z265" s="8">
        <v>413637431</v>
      </c>
      <c r="AA265" s="8">
        <v>413637431</v>
      </c>
    </row>
    <row r="266" spans="1:27" s="9" customFormat="1" ht="13.5" customHeight="1" x14ac:dyDescent="0.35">
      <c r="A266" s="42">
        <v>2022</v>
      </c>
      <c r="B266" s="6" t="s">
        <v>110</v>
      </c>
      <c r="C266" s="7" t="s">
        <v>102</v>
      </c>
      <c r="D266" s="5" t="s">
        <v>62</v>
      </c>
      <c r="E266" s="5" t="s">
        <v>93</v>
      </c>
      <c r="F266" s="5" t="s">
        <v>64</v>
      </c>
      <c r="G266" s="5" t="s">
        <v>103</v>
      </c>
      <c r="H266" s="5"/>
      <c r="I266" s="5"/>
      <c r="J266" s="5"/>
      <c r="K266" s="5"/>
      <c r="L266" s="5"/>
      <c r="M266" s="5" t="s">
        <v>31</v>
      </c>
      <c r="N266" s="5" t="s">
        <v>55</v>
      </c>
      <c r="O266" s="5" t="s">
        <v>33</v>
      </c>
      <c r="P266" s="6" t="s">
        <v>133</v>
      </c>
      <c r="Q266" s="8">
        <v>408012200</v>
      </c>
      <c r="R266" s="8">
        <v>0</v>
      </c>
      <c r="S266" s="8">
        <v>0</v>
      </c>
      <c r="T266" s="18">
        <v>408012200</v>
      </c>
      <c r="U266" s="8">
        <v>0</v>
      </c>
      <c r="V266" s="8">
        <v>408012200</v>
      </c>
      <c r="W266" s="8">
        <v>0</v>
      </c>
      <c r="X266" s="8">
        <v>408012194.02999997</v>
      </c>
      <c r="Y266" s="8">
        <v>371032156.66000003</v>
      </c>
      <c r="Z266" s="8">
        <v>371032156.66000003</v>
      </c>
      <c r="AA266" s="8">
        <v>371032156.66000003</v>
      </c>
    </row>
    <row r="267" spans="1:27" s="9" customFormat="1" ht="13.5" customHeight="1" x14ac:dyDescent="0.35">
      <c r="A267" s="42">
        <v>2022</v>
      </c>
      <c r="B267" s="6" t="s">
        <v>110</v>
      </c>
      <c r="C267" s="7" t="s">
        <v>102</v>
      </c>
      <c r="D267" s="5" t="s">
        <v>62</v>
      </c>
      <c r="E267" s="5" t="s">
        <v>93</v>
      </c>
      <c r="F267" s="5" t="s">
        <v>64</v>
      </c>
      <c r="G267" s="5" t="s">
        <v>103</v>
      </c>
      <c r="H267" s="5"/>
      <c r="I267" s="5"/>
      <c r="J267" s="5"/>
      <c r="K267" s="5"/>
      <c r="L267" s="5"/>
      <c r="M267" s="5" t="s">
        <v>106</v>
      </c>
      <c r="N267" s="5" t="s">
        <v>65</v>
      </c>
      <c r="O267" s="5" t="s">
        <v>33</v>
      </c>
      <c r="P267" s="6" t="s">
        <v>133</v>
      </c>
      <c r="Q267" s="8">
        <v>1102841174</v>
      </c>
      <c r="R267" s="8">
        <v>0</v>
      </c>
      <c r="S267" s="8">
        <v>0</v>
      </c>
      <c r="T267" s="18">
        <v>1102841174</v>
      </c>
      <c r="U267" s="8">
        <v>0</v>
      </c>
      <c r="V267" s="8">
        <v>1014060639.6799999</v>
      </c>
      <c r="W267" s="8">
        <v>88780534.319999993</v>
      </c>
      <c r="X267" s="8">
        <v>1013831206.6799999</v>
      </c>
      <c r="Y267" s="8">
        <v>1012871574.6799999</v>
      </c>
      <c r="Z267" s="8">
        <v>1011051456.6799999</v>
      </c>
      <c r="AA267" s="8">
        <v>1011051456.6799999</v>
      </c>
    </row>
    <row r="268" spans="1:27" s="9" customFormat="1" ht="13.5" customHeight="1" x14ac:dyDescent="0.35">
      <c r="A268" s="42">
        <v>2023</v>
      </c>
      <c r="B268" s="6" t="s">
        <v>27</v>
      </c>
      <c r="C268" s="7" t="s">
        <v>28</v>
      </c>
      <c r="D268" s="5" t="s">
        <v>29</v>
      </c>
      <c r="E268" s="5" t="s">
        <v>30</v>
      </c>
      <c r="F268" s="5" t="s">
        <v>30</v>
      </c>
      <c r="G268" s="5" t="s">
        <v>30</v>
      </c>
      <c r="H268" s="5"/>
      <c r="I268" s="5"/>
      <c r="J268" s="5"/>
      <c r="K268" s="5"/>
      <c r="L268" s="5"/>
      <c r="M268" s="5" t="s">
        <v>31</v>
      </c>
      <c r="N268" s="5" t="s">
        <v>32</v>
      </c>
      <c r="O268" s="5" t="s">
        <v>33</v>
      </c>
      <c r="P268" s="6" t="s">
        <v>34</v>
      </c>
      <c r="Q268" s="8">
        <v>72501000000</v>
      </c>
      <c r="R268" s="8">
        <v>4500000000</v>
      </c>
      <c r="S268" s="8">
        <v>1012000000</v>
      </c>
      <c r="T268" s="18">
        <v>75989000000</v>
      </c>
      <c r="U268" s="8">
        <v>0</v>
      </c>
      <c r="V268" s="8">
        <v>70748503553</v>
      </c>
      <c r="W268" s="8">
        <v>5240496447</v>
      </c>
      <c r="X268" s="8">
        <v>70748503553</v>
      </c>
      <c r="Y268" s="8">
        <v>70748503553</v>
      </c>
      <c r="Z268" s="8">
        <v>70748503553</v>
      </c>
      <c r="AA268" s="8">
        <v>70748503553</v>
      </c>
    </row>
    <row r="269" spans="1:27" s="9" customFormat="1" ht="13.5" customHeight="1" x14ac:dyDescent="0.35">
      <c r="A269" s="42">
        <v>2023</v>
      </c>
      <c r="B269" s="6" t="s">
        <v>27</v>
      </c>
      <c r="C269" s="7" t="s">
        <v>35</v>
      </c>
      <c r="D269" s="5" t="s">
        <v>29</v>
      </c>
      <c r="E269" s="5" t="s">
        <v>30</v>
      </c>
      <c r="F269" s="5" t="s">
        <v>30</v>
      </c>
      <c r="G269" s="5" t="s">
        <v>36</v>
      </c>
      <c r="H269" s="5"/>
      <c r="I269" s="5"/>
      <c r="J269" s="5"/>
      <c r="K269" s="5"/>
      <c r="L269" s="5"/>
      <c r="M269" s="5" t="s">
        <v>31</v>
      </c>
      <c r="N269" s="5" t="s">
        <v>32</v>
      </c>
      <c r="O269" s="5" t="s">
        <v>33</v>
      </c>
      <c r="P269" s="6" t="s">
        <v>37</v>
      </c>
      <c r="Q269" s="8">
        <v>26424000000</v>
      </c>
      <c r="R269" s="8">
        <v>500000000</v>
      </c>
      <c r="S269" s="8">
        <v>599000000</v>
      </c>
      <c r="T269" s="18">
        <v>26325000000</v>
      </c>
      <c r="U269" s="8">
        <v>0</v>
      </c>
      <c r="V269" s="8">
        <v>25760153072</v>
      </c>
      <c r="W269" s="8">
        <v>564846928</v>
      </c>
      <c r="X269" s="8">
        <v>25760153072</v>
      </c>
      <c r="Y269" s="8">
        <v>25760153072</v>
      </c>
      <c r="Z269" s="8">
        <v>25760153072</v>
      </c>
      <c r="AA269" s="8">
        <v>25760153072</v>
      </c>
    </row>
    <row r="270" spans="1:27" s="9" customFormat="1" ht="13.5" customHeight="1" x14ac:dyDescent="0.35">
      <c r="A270" s="42">
        <v>2023</v>
      </c>
      <c r="B270" s="6" t="s">
        <v>27</v>
      </c>
      <c r="C270" s="7" t="s">
        <v>38</v>
      </c>
      <c r="D270" s="5" t="s">
        <v>29</v>
      </c>
      <c r="E270" s="5" t="s">
        <v>30</v>
      </c>
      <c r="F270" s="5" t="s">
        <v>30</v>
      </c>
      <c r="G270" s="5" t="s">
        <v>39</v>
      </c>
      <c r="H270" s="5"/>
      <c r="I270" s="5"/>
      <c r="J270" s="5"/>
      <c r="K270" s="5"/>
      <c r="L270" s="5"/>
      <c r="M270" s="5" t="s">
        <v>31</v>
      </c>
      <c r="N270" s="5" t="s">
        <v>32</v>
      </c>
      <c r="O270" s="5" t="s">
        <v>33</v>
      </c>
      <c r="P270" s="6" t="s">
        <v>40</v>
      </c>
      <c r="Q270" s="8">
        <v>8621000000</v>
      </c>
      <c r="R270" s="8">
        <v>2000000000</v>
      </c>
      <c r="S270" s="8">
        <v>214000000</v>
      </c>
      <c r="T270" s="18">
        <v>10407000000</v>
      </c>
      <c r="U270" s="8">
        <v>0</v>
      </c>
      <c r="V270" s="8">
        <v>8550336854</v>
      </c>
      <c r="W270" s="8">
        <v>1856663146</v>
      </c>
      <c r="X270" s="8">
        <v>8550336854</v>
      </c>
      <c r="Y270" s="8">
        <v>8550336854</v>
      </c>
      <c r="Z270" s="8">
        <v>8550336854</v>
      </c>
      <c r="AA270" s="8">
        <v>8550336854</v>
      </c>
    </row>
    <row r="271" spans="1:27" s="9" customFormat="1" ht="13.5" customHeight="1" x14ac:dyDescent="0.35">
      <c r="A271" s="42">
        <v>2023</v>
      </c>
      <c r="B271" s="6" t="s">
        <v>27</v>
      </c>
      <c r="C271" s="7" t="s">
        <v>41</v>
      </c>
      <c r="D271" s="5" t="s">
        <v>29</v>
      </c>
      <c r="E271" s="5" t="s">
        <v>36</v>
      </c>
      <c r="F271" s="5"/>
      <c r="G271" s="5"/>
      <c r="H271" s="5"/>
      <c r="I271" s="5"/>
      <c r="J271" s="5"/>
      <c r="K271" s="5"/>
      <c r="L271" s="5"/>
      <c r="M271" s="5" t="s">
        <v>31</v>
      </c>
      <c r="N271" s="5" t="s">
        <v>32</v>
      </c>
      <c r="O271" s="5" t="s">
        <v>33</v>
      </c>
      <c r="P271" s="6" t="s">
        <v>42</v>
      </c>
      <c r="Q271" s="8">
        <v>8870000000</v>
      </c>
      <c r="R271" s="27">
        <v>3010000000</v>
      </c>
      <c r="S271" s="8">
        <v>0</v>
      </c>
      <c r="T271" s="18">
        <v>11880000000</v>
      </c>
      <c r="U271" s="8">
        <v>0</v>
      </c>
      <c r="V271" s="8">
        <v>11309897014.290001</v>
      </c>
      <c r="W271" s="8">
        <v>570102985.71000004</v>
      </c>
      <c r="X271" s="8">
        <v>11309897014.290001</v>
      </c>
      <c r="Y271" s="8">
        <v>10064884319.57</v>
      </c>
      <c r="Z271" s="8">
        <v>10059795425.57</v>
      </c>
      <c r="AA271" s="8">
        <v>10059795425.57</v>
      </c>
    </row>
    <row r="272" spans="1:27" s="9" customFormat="1" ht="13.5" customHeight="1" x14ac:dyDescent="0.35">
      <c r="A272" s="42">
        <v>2023</v>
      </c>
      <c r="B272" s="6" t="s">
        <v>27</v>
      </c>
      <c r="C272" s="7" t="s">
        <v>43</v>
      </c>
      <c r="D272" s="5" t="s">
        <v>29</v>
      </c>
      <c r="E272" s="5" t="s">
        <v>39</v>
      </c>
      <c r="F272" s="5" t="s">
        <v>36</v>
      </c>
      <c r="G272" s="5" t="s">
        <v>36</v>
      </c>
      <c r="H272" s="5"/>
      <c r="I272" s="5"/>
      <c r="J272" s="5"/>
      <c r="K272" s="5"/>
      <c r="L272" s="5"/>
      <c r="M272" s="5" t="s">
        <v>31</v>
      </c>
      <c r="N272" s="5" t="s">
        <v>32</v>
      </c>
      <c r="O272" s="5" t="s">
        <v>33</v>
      </c>
      <c r="P272" s="6" t="s">
        <v>44</v>
      </c>
      <c r="Q272" s="8">
        <v>719000000</v>
      </c>
      <c r="R272" s="8">
        <v>0</v>
      </c>
      <c r="S272" s="8">
        <v>309000000</v>
      </c>
      <c r="T272" s="18">
        <v>410000000</v>
      </c>
      <c r="U272" s="8">
        <v>0</v>
      </c>
      <c r="V272" s="8">
        <v>347162238.99000001</v>
      </c>
      <c r="W272" s="8">
        <v>62837761.009999998</v>
      </c>
      <c r="X272" s="8">
        <v>347162238.99000001</v>
      </c>
      <c r="Y272" s="8">
        <v>315394297.32999998</v>
      </c>
      <c r="Z272" s="8">
        <v>306842189.32999998</v>
      </c>
      <c r="AA272" s="8">
        <v>306842189.32999998</v>
      </c>
    </row>
    <row r="273" spans="1:27" s="9" customFormat="1" ht="13.5" customHeight="1" x14ac:dyDescent="0.35">
      <c r="A273" s="42">
        <v>2023</v>
      </c>
      <c r="B273" s="6" t="s">
        <v>27</v>
      </c>
      <c r="C273" s="7" t="s">
        <v>111</v>
      </c>
      <c r="D273" s="5" t="s">
        <v>29</v>
      </c>
      <c r="E273" s="5" t="s">
        <v>39</v>
      </c>
      <c r="F273" s="5" t="s">
        <v>39</v>
      </c>
      <c r="G273" s="5" t="s">
        <v>30</v>
      </c>
      <c r="H273" s="5" t="s">
        <v>112</v>
      </c>
      <c r="I273" s="5"/>
      <c r="J273" s="5"/>
      <c r="K273" s="5"/>
      <c r="L273" s="5"/>
      <c r="M273" s="5" t="s">
        <v>31</v>
      </c>
      <c r="N273" s="5" t="s">
        <v>32</v>
      </c>
      <c r="O273" s="5" t="s">
        <v>33</v>
      </c>
      <c r="P273" s="6" t="s">
        <v>113</v>
      </c>
      <c r="Q273" s="8">
        <v>2372000000</v>
      </c>
      <c r="R273" s="8">
        <v>0</v>
      </c>
      <c r="S273" s="8">
        <v>1178324340</v>
      </c>
      <c r="T273" s="18">
        <v>1193675660</v>
      </c>
      <c r="U273" s="8">
        <v>1193675660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</row>
    <row r="274" spans="1:27" s="9" customFormat="1" ht="13.5" customHeight="1" x14ac:dyDescent="0.35">
      <c r="A274" s="42">
        <v>2023</v>
      </c>
      <c r="B274" s="6" t="s">
        <v>27</v>
      </c>
      <c r="C274" s="7" t="s">
        <v>45</v>
      </c>
      <c r="D274" s="5" t="s">
        <v>29</v>
      </c>
      <c r="E274" s="5" t="s">
        <v>39</v>
      </c>
      <c r="F274" s="5" t="s">
        <v>46</v>
      </c>
      <c r="G274" s="5" t="s">
        <v>36</v>
      </c>
      <c r="H274" s="5" t="s">
        <v>47</v>
      </c>
      <c r="I274" s="5"/>
      <c r="J274" s="5"/>
      <c r="K274" s="5"/>
      <c r="L274" s="5"/>
      <c r="M274" s="5" t="s">
        <v>31</v>
      </c>
      <c r="N274" s="5" t="s">
        <v>32</v>
      </c>
      <c r="O274" s="5" t="s">
        <v>33</v>
      </c>
      <c r="P274" s="6" t="s">
        <v>48</v>
      </c>
      <c r="Q274" s="8">
        <v>527000000</v>
      </c>
      <c r="R274" s="8">
        <v>0</v>
      </c>
      <c r="S274" s="8">
        <v>25000000</v>
      </c>
      <c r="T274" s="18">
        <v>502000000</v>
      </c>
      <c r="U274" s="8">
        <v>0</v>
      </c>
      <c r="V274" s="8">
        <v>69594921</v>
      </c>
      <c r="W274" s="8">
        <v>432405079</v>
      </c>
      <c r="X274" s="8">
        <v>69594921</v>
      </c>
      <c r="Y274" s="8">
        <v>69594921</v>
      </c>
      <c r="Z274" s="8">
        <v>69594921</v>
      </c>
      <c r="AA274" s="8">
        <v>69594921</v>
      </c>
    </row>
    <row r="275" spans="1:27" s="9" customFormat="1" ht="13.5" customHeight="1" x14ac:dyDescent="0.35">
      <c r="A275" s="42">
        <v>2023</v>
      </c>
      <c r="B275" s="6" t="s">
        <v>27</v>
      </c>
      <c r="C275" s="7" t="s">
        <v>49</v>
      </c>
      <c r="D275" s="5" t="s">
        <v>29</v>
      </c>
      <c r="E275" s="5" t="s">
        <v>39</v>
      </c>
      <c r="F275" s="5" t="s">
        <v>32</v>
      </c>
      <c r="G275" s="5"/>
      <c r="H275" s="5"/>
      <c r="I275" s="5"/>
      <c r="J275" s="5"/>
      <c r="K275" s="5"/>
      <c r="L275" s="5"/>
      <c r="M275" s="5" t="s">
        <v>31</v>
      </c>
      <c r="N275" s="5" t="s">
        <v>32</v>
      </c>
      <c r="O275" s="5" t="s">
        <v>33</v>
      </c>
      <c r="P275" s="6" t="s">
        <v>50</v>
      </c>
      <c r="Q275" s="8">
        <v>0</v>
      </c>
      <c r="R275" s="8">
        <v>327324340</v>
      </c>
      <c r="S275" s="8">
        <v>0</v>
      </c>
      <c r="T275" s="18">
        <v>327324340</v>
      </c>
      <c r="U275" s="8">
        <v>0</v>
      </c>
      <c r="V275" s="8">
        <v>325896937</v>
      </c>
      <c r="W275" s="8">
        <v>1427403</v>
      </c>
      <c r="X275" s="8">
        <v>325896937</v>
      </c>
      <c r="Y275" s="8">
        <v>325896937</v>
      </c>
      <c r="Z275" s="8">
        <v>325896937</v>
      </c>
      <c r="AA275" s="8">
        <v>325896937</v>
      </c>
    </row>
    <row r="276" spans="1:27" s="9" customFormat="1" ht="13.5" customHeight="1" x14ac:dyDescent="0.35">
      <c r="A276" s="42">
        <v>2023</v>
      </c>
      <c r="B276" s="6" t="s">
        <v>27</v>
      </c>
      <c r="C276" s="7" t="s">
        <v>51</v>
      </c>
      <c r="D276" s="5" t="s">
        <v>29</v>
      </c>
      <c r="E276" s="5" t="s">
        <v>52</v>
      </c>
      <c r="F276" s="5" t="s">
        <v>30</v>
      </c>
      <c r="G276" s="5"/>
      <c r="H276" s="5"/>
      <c r="I276" s="5"/>
      <c r="J276" s="5"/>
      <c r="K276" s="5"/>
      <c r="L276" s="5"/>
      <c r="M276" s="5" t="s">
        <v>31</v>
      </c>
      <c r="N276" s="5" t="s">
        <v>32</v>
      </c>
      <c r="O276" s="5" t="s">
        <v>33</v>
      </c>
      <c r="P276" s="6" t="s">
        <v>53</v>
      </c>
      <c r="Q276" s="8">
        <v>251000000</v>
      </c>
      <c r="R276" s="8">
        <v>0</v>
      </c>
      <c r="S276" s="8">
        <v>0</v>
      </c>
      <c r="T276" s="18">
        <v>251000000</v>
      </c>
      <c r="U276" s="8">
        <v>0</v>
      </c>
      <c r="V276" s="8">
        <v>226911509</v>
      </c>
      <c r="W276" s="8">
        <v>24088491</v>
      </c>
      <c r="X276" s="8">
        <v>226911509</v>
      </c>
      <c r="Y276" s="8">
        <v>226911509</v>
      </c>
      <c r="Z276" s="8">
        <v>226911509</v>
      </c>
      <c r="AA276" s="8">
        <v>226911509</v>
      </c>
    </row>
    <row r="277" spans="1:27" s="9" customFormat="1" ht="13.5" customHeight="1" x14ac:dyDescent="0.35">
      <c r="A277" s="42">
        <v>2023</v>
      </c>
      <c r="B277" s="6" t="s">
        <v>27</v>
      </c>
      <c r="C277" s="7" t="s">
        <v>54</v>
      </c>
      <c r="D277" s="5" t="s">
        <v>29</v>
      </c>
      <c r="E277" s="5" t="s">
        <v>52</v>
      </c>
      <c r="F277" s="5" t="s">
        <v>46</v>
      </c>
      <c r="G277" s="5" t="s">
        <v>30</v>
      </c>
      <c r="H277" s="5"/>
      <c r="I277" s="5"/>
      <c r="J277" s="5"/>
      <c r="K277" s="5"/>
      <c r="L277" s="5"/>
      <c r="M277" s="5" t="s">
        <v>31</v>
      </c>
      <c r="N277" s="5" t="s">
        <v>55</v>
      </c>
      <c r="O277" s="5" t="s">
        <v>56</v>
      </c>
      <c r="P277" s="6" t="s">
        <v>57</v>
      </c>
      <c r="Q277" s="8">
        <v>564000000</v>
      </c>
      <c r="R277" s="8">
        <v>0</v>
      </c>
      <c r="S277" s="8">
        <v>0</v>
      </c>
      <c r="T277" s="18">
        <v>564000000</v>
      </c>
      <c r="U277" s="8">
        <v>0</v>
      </c>
      <c r="V277" s="8">
        <v>544124251</v>
      </c>
      <c r="W277" s="8">
        <v>19875749</v>
      </c>
      <c r="X277" s="8">
        <v>544124251</v>
      </c>
      <c r="Y277" s="8">
        <v>544124251</v>
      </c>
      <c r="Z277" s="8">
        <v>544124251</v>
      </c>
      <c r="AA277" s="8">
        <v>544124251</v>
      </c>
    </row>
    <row r="278" spans="1:27" s="9" customFormat="1" ht="13.5" customHeight="1" x14ac:dyDescent="0.35">
      <c r="A278" s="42">
        <v>2023</v>
      </c>
      <c r="B278" s="6" t="s">
        <v>27</v>
      </c>
      <c r="C278" s="7" t="s">
        <v>61</v>
      </c>
      <c r="D278" s="5" t="s">
        <v>62</v>
      </c>
      <c r="E278" s="5" t="s">
        <v>63</v>
      </c>
      <c r="F278" s="5" t="s">
        <v>64</v>
      </c>
      <c r="G278" s="5" t="s">
        <v>65</v>
      </c>
      <c r="H278" s="5"/>
      <c r="I278" s="5"/>
      <c r="J278" s="5"/>
      <c r="K278" s="5"/>
      <c r="L278" s="5"/>
      <c r="M278" s="5" t="s">
        <v>31</v>
      </c>
      <c r="N278" s="5" t="s">
        <v>32</v>
      </c>
      <c r="O278" s="5" t="s">
        <v>33</v>
      </c>
      <c r="P278" s="6" t="s">
        <v>67</v>
      </c>
      <c r="Q278" s="8">
        <v>26300000000</v>
      </c>
      <c r="R278" s="8">
        <v>0</v>
      </c>
      <c r="S278" s="8">
        <v>0</v>
      </c>
      <c r="T278" s="18">
        <v>26300000000</v>
      </c>
      <c r="U278" s="8">
        <v>0</v>
      </c>
      <c r="V278" s="8">
        <v>20298467810.73</v>
      </c>
      <c r="W278" s="8">
        <v>6001532189.2700005</v>
      </c>
      <c r="X278" s="8">
        <v>20298467810.73</v>
      </c>
      <c r="Y278" s="8">
        <v>15988111383.450001</v>
      </c>
      <c r="Z278" s="8">
        <v>15980272391.450001</v>
      </c>
      <c r="AA278" s="8">
        <v>15980272391.450001</v>
      </c>
    </row>
    <row r="279" spans="1:27" s="9" customFormat="1" ht="13.5" customHeight="1" x14ac:dyDescent="0.35">
      <c r="A279" s="42">
        <v>2023</v>
      </c>
      <c r="B279" s="6" t="s">
        <v>27</v>
      </c>
      <c r="C279" s="7" t="s">
        <v>68</v>
      </c>
      <c r="D279" s="5" t="s">
        <v>62</v>
      </c>
      <c r="E279" s="5" t="s">
        <v>63</v>
      </c>
      <c r="F279" s="5" t="s">
        <v>64</v>
      </c>
      <c r="G279" s="5" t="s">
        <v>69</v>
      </c>
      <c r="H279" s="5"/>
      <c r="I279" s="5"/>
      <c r="J279" s="5"/>
      <c r="K279" s="5"/>
      <c r="L279" s="5"/>
      <c r="M279" s="5" t="s">
        <v>31</v>
      </c>
      <c r="N279" s="5" t="s">
        <v>32</v>
      </c>
      <c r="O279" s="5" t="s">
        <v>33</v>
      </c>
      <c r="P279" s="6" t="s">
        <v>70</v>
      </c>
      <c r="Q279" s="8">
        <v>3000000000</v>
      </c>
      <c r="R279" s="8">
        <v>1193715033</v>
      </c>
      <c r="S279" s="8">
        <v>0</v>
      </c>
      <c r="T279" s="18">
        <v>4193715033</v>
      </c>
      <c r="U279" s="8">
        <v>0</v>
      </c>
      <c r="V279" s="8">
        <v>4118263294.75</v>
      </c>
      <c r="W279" s="8">
        <v>75451738.25</v>
      </c>
      <c r="X279" s="8">
        <v>4118263294.75</v>
      </c>
      <c r="Y279" s="8">
        <v>3988446715.96</v>
      </c>
      <c r="Z279" s="8">
        <v>3988446715.96</v>
      </c>
      <c r="AA279" s="8">
        <v>3988446715.96</v>
      </c>
    </row>
    <row r="280" spans="1:27" s="9" customFormat="1" ht="13.5" customHeight="1" x14ac:dyDescent="0.35">
      <c r="A280" s="42">
        <v>2023</v>
      </c>
      <c r="B280" s="6" t="s">
        <v>27</v>
      </c>
      <c r="C280" s="7" t="s">
        <v>71</v>
      </c>
      <c r="D280" s="5" t="s">
        <v>62</v>
      </c>
      <c r="E280" s="5" t="s">
        <v>63</v>
      </c>
      <c r="F280" s="5" t="s">
        <v>64</v>
      </c>
      <c r="G280" s="5" t="s">
        <v>72</v>
      </c>
      <c r="H280" s="5"/>
      <c r="I280" s="5"/>
      <c r="J280" s="5"/>
      <c r="K280" s="5"/>
      <c r="L280" s="5"/>
      <c r="M280" s="5" t="s">
        <v>31</v>
      </c>
      <c r="N280" s="5" t="s">
        <v>32</v>
      </c>
      <c r="O280" s="5" t="s">
        <v>33</v>
      </c>
      <c r="P280" s="6" t="s">
        <v>73</v>
      </c>
      <c r="Q280" s="8">
        <v>3064000000</v>
      </c>
      <c r="R280" s="8">
        <v>404853121</v>
      </c>
      <c r="S280" s="8">
        <v>0</v>
      </c>
      <c r="T280" s="18">
        <v>3468853121</v>
      </c>
      <c r="U280" s="8">
        <v>0</v>
      </c>
      <c r="V280" s="8">
        <v>3244243068.0999999</v>
      </c>
      <c r="W280" s="8">
        <v>224610052.90000001</v>
      </c>
      <c r="X280" s="8">
        <v>3244243068.0999999</v>
      </c>
      <c r="Y280" s="8">
        <v>3187712482.23</v>
      </c>
      <c r="Z280" s="8">
        <v>3187712482.23</v>
      </c>
      <c r="AA280" s="8">
        <v>3187712482.23</v>
      </c>
    </row>
    <row r="281" spans="1:27" s="9" customFormat="1" ht="13.5" customHeight="1" x14ac:dyDescent="0.35">
      <c r="A281" s="42">
        <v>2023</v>
      </c>
      <c r="B281" s="6" t="s">
        <v>27</v>
      </c>
      <c r="C281" s="7" t="s">
        <v>74</v>
      </c>
      <c r="D281" s="5" t="s">
        <v>62</v>
      </c>
      <c r="E281" s="5" t="s">
        <v>63</v>
      </c>
      <c r="F281" s="5" t="s">
        <v>64</v>
      </c>
      <c r="G281" s="5" t="s">
        <v>75</v>
      </c>
      <c r="H281" s="5"/>
      <c r="I281" s="5"/>
      <c r="J281" s="5"/>
      <c r="K281" s="5"/>
      <c r="L281" s="5"/>
      <c r="M281" s="5" t="s">
        <v>31</v>
      </c>
      <c r="N281" s="5" t="s">
        <v>32</v>
      </c>
      <c r="O281" s="5" t="s">
        <v>33</v>
      </c>
      <c r="P281" s="6" t="s">
        <v>76</v>
      </c>
      <c r="Q281" s="8">
        <v>1550000000</v>
      </c>
      <c r="R281" s="8">
        <v>307988270</v>
      </c>
      <c r="S281" s="8">
        <v>0</v>
      </c>
      <c r="T281" s="18">
        <v>1857988270</v>
      </c>
      <c r="U281" s="8">
        <v>0</v>
      </c>
      <c r="V281" s="8">
        <v>1742832034.2</v>
      </c>
      <c r="W281" s="8">
        <v>115156235.8</v>
      </c>
      <c r="X281" s="8">
        <v>1742832034.2</v>
      </c>
      <c r="Y281" s="8">
        <v>1703789938.4000001</v>
      </c>
      <c r="Z281" s="8">
        <v>1702961938.4000001</v>
      </c>
      <c r="AA281" s="8">
        <v>1702961938.4000001</v>
      </c>
    </row>
    <row r="282" spans="1:27" s="9" customFormat="1" ht="13.5" customHeight="1" x14ac:dyDescent="0.35">
      <c r="A282" s="42">
        <v>2023</v>
      </c>
      <c r="B282" s="6" t="s">
        <v>27</v>
      </c>
      <c r="C282" s="7" t="s">
        <v>77</v>
      </c>
      <c r="D282" s="5" t="s">
        <v>62</v>
      </c>
      <c r="E282" s="5" t="s">
        <v>63</v>
      </c>
      <c r="F282" s="5" t="s">
        <v>64</v>
      </c>
      <c r="G282" s="5" t="s">
        <v>78</v>
      </c>
      <c r="H282" s="5"/>
      <c r="I282" s="5"/>
      <c r="J282" s="5"/>
      <c r="K282" s="5"/>
      <c r="L282" s="5"/>
      <c r="M282" s="5" t="s">
        <v>31</v>
      </c>
      <c r="N282" s="5" t="s">
        <v>32</v>
      </c>
      <c r="O282" s="5" t="s">
        <v>33</v>
      </c>
      <c r="P282" s="6" t="s">
        <v>79</v>
      </c>
      <c r="Q282" s="8">
        <v>76196517480</v>
      </c>
      <c r="R282" s="8">
        <v>25355700436</v>
      </c>
      <c r="S282" s="8">
        <v>9911546795</v>
      </c>
      <c r="T282" s="18">
        <v>91640671121</v>
      </c>
      <c r="U282" s="8">
        <v>0</v>
      </c>
      <c r="V282" s="8">
        <v>89537512203</v>
      </c>
      <c r="W282" s="8">
        <v>2103158918</v>
      </c>
      <c r="X282" s="8">
        <v>89537372203</v>
      </c>
      <c r="Y282" s="8">
        <v>88723938997.789993</v>
      </c>
      <c r="Z282" s="8">
        <v>88714208997.789993</v>
      </c>
      <c r="AA282" s="8">
        <v>88714208997.789993</v>
      </c>
    </row>
    <row r="283" spans="1:27" s="9" customFormat="1" ht="13.5" customHeight="1" x14ac:dyDescent="0.35">
      <c r="A283" s="42">
        <v>2023</v>
      </c>
      <c r="B283" s="6" t="s">
        <v>27</v>
      </c>
      <c r="C283" s="7" t="s">
        <v>80</v>
      </c>
      <c r="D283" s="5" t="s">
        <v>62</v>
      </c>
      <c r="E283" s="5" t="s">
        <v>63</v>
      </c>
      <c r="F283" s="5" t="s">
        <v>64</v>
      </c>
      <c r="G283" s="5" t="s">
        <v>81</v>
      </c>
      <c r="H283" s="5"/>
      <c r="I283" s="5"/>
      <c r="J283" s="5"/>
      <c r="K283" s="5"/>
      <c r="L283" s="5"/>
      <c r="M283" s="5" t="s">
        <v>31</v>
      </c>
      <c r="N283" s="5" t="s">
        <v>32</v>
      </c>
      <c r="O283" s="5" t="s">
        <v>33</v>
      </c>
      <c r="P283" s="6" t="s">
        <v>82</v>
      </c>
      <c r="Q283" s="8">
        <v>1900000000</v>
      </c>
      <c r="R283" s="8">
        <v>319000000</v>
      </c>
      <c r="S283" s="8">
        <v>0</v>
      </c>
      <c r="T283" s="18">
        <v>2219000000</v>
      </c>
      <c r="U283" s="8">
        <v>0</v>
      </c>
      <c r="V283" s="8">
        <v>2203983723.3299999</v>
      </c>
      <c r="W283" s="8">
        <v>15016276.67</v>
      </c>
      <c r="X283" s="8">
        <v>2203983723.3299999</v>
      </c>
      <c r="Y283" s="8">
        <v>2040376264</v>
      </c>
      <c r="Z283" s="8">
        <v>2033926264</v>
      </c>
      <c r="AA283" s="8">
        <v>2033926264</v>
      </c>
    </row>
    <row r="284" spans="1:27" s="9" customFormat="1" ht="13.5" customHeight="1" x14ac:dyDescent="0.35">
      <c r="A284" s="42">
        <v>2023</v>
      </c>
      <c r="B284" s="6" t="s">
        <v>27</v>
      </c>
      <c r="C284" s="7" t="s">
        <v>83</v>
      </c>
      <c r="D284" s="5" t="s">
        <v>62</v>
      </c>
      <c r="E284" s="5" t="s">
        <v>63</v>
      </c>
      <c r="F284" s="5" t="s">
        <v>64</v>
      </c>
      <c r="G284" s="5" t="s">
        <v>84</v>
      </c>
      <c r="H284" s="5"/>
      <c r="I284" s="5"/>
      <c r="J284" s="5"/>
      <c r="K284" s="5"/>
      <c r="L284" s="5"/>
      <c r="M284" s="5" t="s">
        <v>31</v>
      </c>
      <c r="N284" s="5" t="s">
        <v>32</v>
      </c>
      <c r="O284" s="5" t="s">
        <v>33</v>
      </c>
      <c r="P284" s="6" t="s">
        <v>85</v>
      </c>
      <c r="Q284" s="8">
        <v>2000000000</v>
      </c>
      <c r="R284" s="8">
        <v>311425110</v>
      </c>
      <c r="S284" s="8">
        <v>0</v>
      </c>
      <c r="T284" s="18">
        <v>2311425110</v>
      </c>
      <c r="U284" s="8">
        <v>0</v>
      </c>
      <c r="V284" s="8">
        <v>2213092657.6599998</v>
      </c>
      <c r="W284" s="8">
        <v>98332452.340000004</v>
      </c>
      <c r="X284" s="8">
        <v>2213092657.6599998</v>
      </c>
      <c r="Y284" s="8">
        <v>1937025914.3299999</v>
      </c>
      <c r="Z284" s="8">
        <v>1924931783.3299999</v>
      </c>
      <c r="AA284" s="8">
        <v>1924931783.3299999</v>
      </c>
    </row>
    <row r="285" spans="1:27" s="9" customFormat="1" ht="13.5" customHeight="1" x14ac:dyDescent="0.35">
      <c r="A285" s="42">
        <v>2023</v>
      </c>
      <c r="B285" s="6" t="s">
        <v>27</v>
      </c>
      <c r="C285" s="7" t="s">
        <v>86</v>
      </c>
      <c r="D285" s="5" t="s">
        <v>62</v>
      </c>
      <c r="E285" s="5" t="s">
        <v>63</v>
      </c>
      <c r="F285" s="5" t="s">
        <v>64</v>
      </c>
      <c r="G285" s="5" t="s">
        <v>87</v>
      </c>
      <c r="H285" s="5" t="s">
        <v>0</v>
      </c>
      <c r="I285" s="5" t="s">
        <v>0</v>
      </c>
      <c r="J285" s="5" t="s">
        <v>0</v>
      </c>
      <c r="K285" s="5" t="s">
        <v>0</v>
      </c>
      <c r="L285" s="5" t="s">
        <v>0</v>
      </c>
      <c r="M285" s="5" t="s">
        <v>31</v>
      </c>
      <c r="N285" s="5" t="s">
        <v>32</v>
      </c>
      <c r="O285" s="5" t="s">
        <v>33</v>
      </c>
      <c r="P285" s="6" t="s">
        <v>88</v>
      </c>
      <c r="Q285" s="8">
        <v>1029000000</v>
      </c>
      <c r="R285" s="8">
        <v>9246391890</v>
      </c>
      <c r="S285" s="8">
        <v>0</v>
      </c>
      <c r="T285" s="18">
        <v>10275391890</v>
      </c>
      <c r="U285" s="8">
        <v>0</v>
      </c>
      <c r="V285" s="8">
        <v>9931219753.2199993</v>
      </c>
      <c r="W285" s="8">
        <v>344172136.77999997</v>
      </c>
      <c r="X285" s="8">
        <v>9931219753.2199993</v>
      </c>
      <c r="Y285" s="8">
        <v>6865478537.5299997</v>
      </c>
      <c r="Z285" s="8">
        <v>6861213949.5299997</v>
      </c>
      <c r="AA285" s="8">
        <v>6861213949.5299997</v>
      </c>
    </row>
    <row r="286" spans="1:27" s="9" customFormat="1" ht="13.5" customHeight="1" x14ac:dyDescent="0.35">
      <c r="A286" s="42">
        <v>2023</v>
      </c>
      <c r="B286" s="6" t="s">
        <v>27</v>
      </c>
      <c r="C286" s="7" t="s">
        <v>134</v>
      </c>
      <c r="D286" s="5" t="s">
        <v>62</v>
      </c>
      <c r="E286" s="5" t="s">
        <v>63</v>
      </c>
      <c r="F286" s="5" t="s">
        <v>64</v>
      </c>
      <c r="G286" s="5" t="s">
        <v>135</v>
      </c>
      <c r="H286" s="5" t="s">
        <v>0</v>
      </c>
      <c r="I286" s="5" t="s">
        <v>0</v>
      </c>
      <c r="J286" s="5" t="s">
        <v>0</v>
      </c>
      <c r="K286" s="5" t="s">
        <v>0</v>
      </c>
      <c r="L286" s="5" t="s">
        <v>0</v>
      </c>
      <c r="M286" s="5" t="s">
        <v>31</v>
      </c>
      <c r="N286" s="5" t="s">
        <v>32</v>
      </c>
      <c r="O286" s="5" t="s">
        <v>33</v>
      </c>
      <c r="P286" s="6" t="s">
        <v>136</v>
      </c>
      <c r="Q286" s="8">
        <v>1300000000</v>
      </c>
      <c r="R286" s="8">
        <v>750000000</v>
      </c>
      <c r="S286" s="8">
        <v>0</v>
      </c>
      <c r="T286" s="18">
        <v>2050000000</v>
      </c>
      <c r="U286" s="8">
        <v>0</v>
      </c>
      <c r="V286" s="8">
        <v>1954284133.3199999</v>
      </c>
      <c r="W286" s="8">
        <v>95715866.680000007</v>
      </c>
      <c r="X286" s="8">
        <v>1954284133.3199999</v>
      </c>
      <c r="Y286" s="8">
        <v>1481308771.99</v>
      </c>
      <c r="Z286" s="8">
        <v>1476538038.99</v>
      </c>
      <c r="AA286" s="8">
        <v>1476538038.99</v>
      </c>
    </row>
    <row r="287" spans="1:27" s="9" customFormat="1" ht="13.5" customHeight="1" x14ac:dyDescent="0.35">
      <c r="A287" s="42">
        <v>2023</v>
      </c>
      <c r="B287" s="6" t="s">
        <v>27</v>
      </c>
      <c r="C287" s="7" t="s">
        <v>137</v>
      </c>
      <c r="D287" s="5" t="s">
        <v>62</v>
      </c>
      <c r="E287" s="5" t="s">
        <v>63</v>
      </c>
      <c r="F287" s="5" t="s">
        <v>64</v>
      </c>
      <c r="G287" s="5" t="s">
        <v>138</v>
      </c>
      <c r="H287" s="5" t="s">
        <v>0</v>
      </c>
      <c r="I287" s="5" t="s">
        <v>0</v>
      </c>
      <c r="J287" s="5" t="s">
        <v>0</v>
      </c>
      <c r="K287" s="5" t="s">
        <v>0</v>
      </c>
      <c r="L287" s="5" t="s">
        <v>0</v>
      </c>
      <c r="M287" s="5" t="s">
        <v>31</v>
      </c>
      <c r="N287" s="5" t="s">
        <v>32</v>
      </c>
      <c r="O287" s="5" t="s">
        <v>33</v>
      </c>
      <c r="P287" s="6" t="s">
        <v>139</v>
      </c>
      <c r="Q287" s="8">
        <v>0</v>
      </c>
      <c r="R287" s="8">
        <v>9911546795</v>
      </c>
      <c r="S287" s="8">
        <v>0</v>
      </c>
      <c r="T287" s="18">
        <v>9911546795</v>
      </c>
      <c r="U287" s="8">
        <v>0</v>
      </c>
      <c r="V287" s="8">
        <v>9721715866.2199993</v>
      </c>
      <c r="W287" s="8">
        <v>189830928.78</v>
      </c>
      <c r="X287" s="8">
        <v>9721715866.2199993</v>
      </c>
      <c r="Y287" s="8">
        <v>9364088072.3799992</v>
      </c>
      <c r="Z287" s="8">
        <v>9351565407.3799992</v>
      </c>
      <c r="AA287" s="8">
        <v>9351565407.3799992</v>
      </c>
    </row>
    <row r="288" spans="1:27" s="9" customFormat="1" ht="13.5" customHeight="1" x14ac:dyDescent="0.35">
      <c r="A288" s="42">
        <v>2023</v>
      </c>
      <c r="B288" s="6" t="s">
        <v>27</v>
      </c>
      <c r="C288" s="7" t="s">
        <v>92</v>
      </c>
      <c r="D288" s="5" t="s">
        <v>62</v>
      </c>
      <c r="E288" s="5" t="s">
        <v>93</v>
      </c>
      <c r="F288" s="5" t="s">
        <v>64</v>
      </c>
      <c r="G288" s="5" t="s">
        <v>94</v>
      </c>
      <c r="H288" s="5"/>
      <c r="I288" s="5"/>
      <c r="J288" s="5"/>
      <c r="K288" s="5"/>
      <c r="L288" s="5"/>
      <c r="M288" s="5" t="s">
        <v>31</v>
      </c>
      <c r="N288" s="5" t="s">
        <v>32</v>
      </c>
      <c r="O288" s="5" t="s">
        <v>33</v>
      </c>
      <c r="P288" s="6" t="s">
        <v>95</v>
      </c>
      <c r="Q288" s="8">
        <v>27807000000</v>
      </c>
      <c r="R288" s="8">
        <v>58717494140</v>
      </c>
      <c r="S288" s="8">
        <v>0</v>
      </c>
      <c r="T288" s="18">
        <v>86524494140</v>
      </c>
      <c r="U288" s="8">
        <v>0</v>
      </c>
      <c r="V288" s="8">
        <v>85740626592.449997</v>
      </c>
      <c r="W288" s="8">
        <v>783867547.54999995</v>
      </c>
      <c r="X288" s="8">
        <v>85740626592.449997</v>
      </c>
      <c r="Y288" s="8">
        <v>47819010907.760002</v>
      </c>
      <c r="Z288" s="8">
        <v>47801896820.360001</v>
      </c>
      <c r="AA288" s="8">
        <v>47801896820.360001</v>
      </c>
    </row>
    <row r="289" spans="1:27" s="9" customFormat="1" ht="13.5" customHeight="1" x14ac:dyDescent="0.35">
      <c r="A289" s="42">
        <v>2023</v>
      </c>
      <c r="B289" s="6" t="s">
        <v>27</v>
      </c>
      <c r="C289" s="7" t="s">
        <v>96</v>
      </c>
      <c r="D289" s="5" t="s">
        <v>62</v>
      </c>
      <c r="E289" s="5" t="s">
        <v>93</v>
      </c>
      <c r="F289" s="5" t="s">
        <v>64</v>
      </c>
      <c r="G289" s="5" t="s">
        <v>97</v>
      </c>
      <c r="H289" s="5"/>
      <c r="I289" s="5"/>
      <c r="J289" s="5"/>
      <c r="K289" s="5"/>
      <c r="L289" s="5"/>
      <c r="M289" s="5" t="s">
        <v>31</v>
      </c>
      <c r="N289" s="5" t="s">
        <v>32</v>
      </c>
      <c r="O289" s="5" t="s">
        <v>33</v>
      </c>
      <c r="P289" s="6" t="s">
        <v>98</v>
      </c>
      <c r="Q289" s="8">
        <v>5000000000</v>
      </c>
      <c r="R289" s="8">
        <v>643432000</v>
      </c>
      <c r="S289" s="8">
        <v>0</v>
      </c>
      <c r="T289" s="18">
        <v>5643432000</v>
      </c>
      <c r="U289" s="8">
        <v>0</v>
      </c>
      <c r="V289" s="8">
        <v>5351007080.71</v>
      </c>
      <c r="W289" s="8">
        <v>292424919.29000002</v>
      </c>
      <c r="X289" s="8">
        <v>5351007080.71</v>
      </c>
      <c r="Y289" s="8">
        <v>5064455035.04</v>
      </c>
      <c r="Z289" s="8">
        <v>5058169908.04</v>
      </c>
      <c r="AA289" s="8">
        <v>5058169908.04</v>
      </c>
    </row>
    <row r="290" spans="1:27" s="9" customFormat="1" ht="13.5" customHeight="1" x14ac:dyDescent="0.35">
      <c r="A290" s="42">
        <v>2023</v>
      </c>
      <c r="B290" s="6" t="s">
        <v>27</v>
      </c>
      <c r="C290" s="7" t="s">
        <v>99</v>
      </c>
      <c r="D290" s="5" t="s">
        <v>62</v>
      </c>
      <c r="E290" s="5" t="s">
        <v>93</v>
      </c>
      <c r="F290" s="5" t="s">
        <v>64</v>
      </c>
      <c r="G290" s="5" t="s">
        <v>100</v>
      </c>
      <c r="H290" s="5"/>
      <c r="I290" s="5"/>
      <c r="J290" s="5"/>
      <c r="K290" s="5"/>
      <c r="L290" s="5"/>
      <c r="M290" s="5" t="s">
        <v>31</v>
      </c>
      <c r="N290" s="5" t="s">
        <v>32</v>
      </c>
      <c r="O290" s="5" t="s">
        <v>33</v>
      </c>
      <c r="P290" s="6" t="s">
        <v>101</v>
      </c>
      <c r="Q290" s="8">
        <v>800000000</v>
      </c>
      <c r="R290" s="8">
        <v>500000000</v>
      </c>
      <c r="S290" s="8">
        <v>0</v>
      </c>
      <c r="T290" s="18">
        <v>1300000000</v>
      </c>
      <c r="U290" s="8">
        <v>0</v>
      </c>
      <c r="V290" s="8">
        <v>1251868890.6800001</v>
      </c>
      <c r="W290" s="8">
        <v>48131109.32</v>
      </c>
      <c r="X290" s="8">
        <v>1251868890.6800001</v>
      </c>
      <c r="Y290" s="8">
        <v>1169577184.8199999</v>
      </c>
      <c r="Z290" s="8">
        <v>1168693851.8199999</v>
      </c>
      <c r="AA290" s="8">
        <v>1168693851.8199999</v>
      </c>
    </row>
    <row r="291" spans="1:27" s="9" customFormat="1" ht="13.5" customHeight="1" x14ac:dyDescent="0.35">
      <c r="A291" s="42">
        <v>2023</v>
      </c>
      <c r="B291" s="6" t="s">
        <v>27</v>
      </c>
      <c r="C291" s="7" t="s">
        <v>102</v>
      </c>
      <c r="D291" s="5" t="s">
        <v>62</v>
      </c>
      <c r="E291" s="5" t="s">
        <v>93</v>
      </c>
      <c r="F291" s="5" t="s">
        <v>64</v>
      </c>
      <c r="G291" s="5" t="s">
        <v>103</v>
      </c>
      <c r="H291" s="5" t="s">
        <v>0</v>
      </c>
      <c r="I291" s="5" t="s">
        <v>0</v>
      </c>
      <c r="J291" s="5" t="s">
        <v>0</v>
      </c>
      <c r="K291" s="5" t="s">
        <v>0</v>
      </c>
      <c r="L291" s="5" t="s">
        <v>0</v>
      </c>
      <c r="M291" s="5" t="s">
        <v>31</v>
      </c>
      <c r="N291" s="5" t="s">
        <v>32</v>
      </c>
      <c r="O291" s="5" t="s">
        <v>33</v>
      </c>
      <c r="P291" s="6" t="s">
        <v>104</v>
      </c>
      <c r="Q291" s="8">
        <v>600000000</v>
      </c>
      <c r="R291" s="8">
        <v>2100000000</v>
      </c>
      <c r="S291" s="8">
        <v>0</v>
      </c>
      <c r="T291" s="18">
        <v>2700000000</v>
      </c>
      <c r="U291" s="8">
        <v>0</v>
      </c>
      <c r="V291" s="8">
        <v>2483629470</v>
      </c>
      <c r="W291" s="8">
        <v>216370530</v>
      </c>
      <c r="X291" s="8">
        <v>2483629470</v>
      </c>
      <c r="Y291" s="8">
        <v>2451118330.27</v>
      </c>
      <c r="Z291" s="8">
        <v>2451118330.27</v>
      </c>
      <c r="AA291" s="8">
        <v>2451118330.27</v>
      </c>
    </row>
    <row r="292" spans="1:27" s="9" customFormat="1" ht="13.5" customHeight="1" x14ac:dyDescent="0.35">
      <c r="A292" s="42">
        <v>2023</v>
      </c>
      <c r="B292" s="6" t="s">
        <v>27</v>
      </c>
      <c r="C292" s="7" t="s">
        <v>140</v>
      </c>
      <c r="D292" s="5" t="s">
        <v>62</v>
      </c>
      <c r="E292" s="5" t="s">
        <v>93</v>
      </c>
      <c r="F292" s="5" t="s">
        <v>64</v>
      </c>
      <c r="G292" s="5" t="s">
        <v>32</v>
      </c>
      <c r="H292" s="5" t="s">
        <v>0</v>
      </c>
      <c r="I292" s="5" t="s">
        <v>0</v>
      </c>
      <c r="J292" s="5" t="s">
        <v>0</v>
      </c>
      <c r="K292" s="5" t="s">
        <v>0</v>
      </c>
      <c r="L292" s="5" t="s">
        <v>0</v>
      </c>
      <c r="M292" s="5" t="s">
        <v>31</v>
      </c>
      <c r="N292" s="5" t="s">
        <v>32</v>
      </c>
      <c r="O292" s="5" t="s">
        <v>33</v>
      </c>
      <c r="P292" s="6" t="s">
        <v>141</v>
      </c>
      <c r="Q292" s="8">
        <v>0</v>
      </c>
      <c r="R292" s="8">
        <v>150000000</v>
      </c>
      <c r="S292" s="8">
        <v>0</v>
      </c>
      <c r="T292" s="18">
        <v>150000000</v>
      </c>
      <c r="U292" s="8">
        <v>0</v>
      </c>
      <c r="V292" s="8">
        <v>140931607.65000001</v>
      </c>
      <c r="W292" s="8">
        <v>9068392.3499999996</v>
      </c>
      <c r="X292" s="8">
        <v>140931607.65000001</v>
      </c>
      <c r="Y292" s="8">
        <v>37640773.600000001</v>
      </c>
      <c r="Z292" s="8">
        <v>37640773.600000001</v>
      </c>
      <c r="AA292" s="8">
        <v>37640773.600000001</v>
      </c>
    </row>
    <row r="293" spans="1:27" s="9" customFormat="1" ht="13.5" customHeight="1" x14ac:dyDescent="0.35">
      <c r="A293" s="42">
        <v>2023</v>
      </c>
      <c r="B293" s="6" t="s">
        <v>105</v>
      </c>
      <c r="C293" s="7" t="s">
        <v>41</v>
      </c>
      <c r="D293" s="5" t="s">
        <v>29</v>
      </c>
      <c r="E293" s="5" t="s">
        <v>36</v>
      </c>
      <c r="F293" s="5"/>
      <c r="G293" s="5"/>
      <c r="H293" s="5"/>
      <c r="I293" s="5"/>
      <c r="J293" s="5"/>
      <c r="K293" s="5"/>
      <c r="L293" s="5"/>
      <c r="M293" s="5" t="s">
        <v>106</v>
      </c>
      <c r="N293" s="5" t="s">
        <v>65</v>
      </c>
      <c r="O293" s="5" t="s">
        <v>33</v>
      </c>
      <c r="P293" s="6" t="s">
        <v>42</v>
      </c>
      <c r="Q293" s="8">
        <v>1135000000</v>
      </c>
      <c r="R293" s="8">
        <v>0</v>
      </c>
      <c r="S293" s="8">
        <v>0</v>
      </c>
      <c r="T293" s="18">
        <v>1135000000</v>
      </c>
      <c r="U293" s="8">
        <v>0</v>
      </c>
      <c r="V293" s="8">
        <v>31767130.010000002</v>
      </c>
      <c r="W293" s="8">
        <v>1103232869.99</v>
      </c>
      <c r="X293" s="8">
        <v>31767130.010000002</v>
      </c>
      <c r="Y293" s="8">
        <v>31767130.010000002</v>
      </c>
      <c r="Z293" s="8">
        <v>31526944.289999999</v>
      </c>
      <c r="AA293" s="8">
        <v>31526944.289999999</v>
      </c>
    </row>
    <row r="294" spans="1:27" s="9" customFormat="1" ht="13.5" customHeight="1" x14ac:dyDescent="0.35">
      <c r="A294" s="42">
        <v>2023</v>
      </c>
      <c r="B294" s="6" t="s">
        <v>105</v>
      </c>
      <c r="C294" s="7" t="s">
        <v>41</v>
      </c>
      <c r="D294" s="5" t="s">
        <v>29</v>
      </c>
      <c r="E294" s="5" t="s">
        <v>36</v>
      </c>
      <c r="F294" s="5"/>
      <c r="G294" s="5"/>
      <c r="H294" s="5"/>
      <c r="I294" s="5"/>
      <c r="J294" s="5"/>
      <c r="K294" s="5"/>
      <c r="L294" s="5"/>
      <c r="M294" s="5" t="s">
        <v>106</v>
      </c>
      <c r="N294" s="5" t="s">
        <v>69</v>
      </c>
      <c r="O294" s="5" t="s">
        <v>33</v>
      </c>
      <c r="P294" s="6" t="s">
        <v>42</v>
      </c>
      <c r="Q294" s="8">
        <v>1176000000</v>
      </c>
      <c r="R294" s="8">
        <v>0</v>
      </c>
      <c r="S294" s="8">
        <v>4880617</v>
      </c>
      <c r="T294" s="18">
        <v>1171119383</v>
      </c>
      <c r="U294" s="8">
        <v>0</v>
      </c>
      <c r="V294" s="8">
        <v>1156768177.55</v>
      </c>
      <c r="W294" s="8">
        <v>14351205.449999999</v>
      </c>
      <c r="X294" s="8">
        <v>1156768177.55</v>
      </c>
      <c r="Y294" s="8">
        <v>1152851510.55</v>
      </c>
      <c r="Z294" s="8">
        <v>1152851510.55</v>
      </c>
      <c r="AA294" s="8">
        <v>1152851510.55</v>
      </c>
    </row>
    <row r="295" spans="1:27" s="9" customFormat="1" ht="13.5" customHeight="1" x14ac:dyDescent="0.35">
      <c r="A295" s="42">
        <v>2023</v>
      </c>
      <c r="B295" s="6" t="s">
        <v>105</v>
      </c>
      <c r="C295" s="7" t="s">
        <v>49</v>
      </c>
      <c r="D295" s="5" t="s">
        <v>29</v>
      </c>
      <c r="E295" s="5" t="s">
        <v>39</v>
      </c>
      <c r="F295" s="5" t="s">
        <v>32</v>
      </c>
      <c r="G295" s="5"/>
      <c r="H295" s="5"/>
      <c r="I295" s="5"/>
      <c r="J295" s="5"/>
      <c r="K295" s="5"/>
      <c r="L295" s="5"/>
      <c r="M295" s="5" t="s">
        <v>106</v>
      </c>
      <c r="N295" s="5" t="s">
        <v>65</v>
      </c>
      <c r="O295" s="5" t="s">
        <v>33</v>
      </c>
      <c r="P295" s="6" t="s">
        <v>50</v>
      </c>
      <c r="Q295" s="8">
        <v>250000000</v>
      </c>
      <c r="R295" s="8">
        <v>0</v>
      </c>
      <c r="S295" s="8">
        <v>0</v>
      </c>
      <c r="T295" s="18">
        <v>250000000</v>
      </c>
      <c r="U295" s="8">
        <v>0</v>
      </c>
      <c r="V295" s="8">
        <v>0</v>
      </c>
      <c r="W295" s="8">
        <v>250000000</v>
      </c>
      <c r="X295" s="8">
        <v>0</v>
      </c>
      <c r="Y295" s="8">
        <v>0</v>
      </c>
      <c r="Z295" s="8">
        <v>0</v>
      </c>
      <c r="AA295" s="8">
        <v>0</v>
      </c>
    </row>
    <row r="296" spans="1:27" s="9" customFormat="1" ht="13.5" customHeight="1" x14ac:dyDescent="0.35">
      <c r="A296" s="42">
        <v>2023</v>
      </c>
      <c r="B296" s="6" t="s">
        <v>105</v>
      </c>
      <c r="C296" s="7" t="s">
        <v>51</v>
      </c>
      <c r="D296" s="5" t="s">
        <v>29</v>
      </c>
      <c r="E296" s="5" t="s">
        <v>52</v>
      </c>
      <c r="F296" s="5" t="s">
        <v>30</v>
      </c>
      <c r="G296" s="5"/>
      <c r="H296" s="5"/>
      <c r="I296" s="5"/>
      <c r="J296" s="5"/>
      <c r="K296" s="5"/>
      <c r="L296" s="5"/>
      <c r="M296" s="5" t="s">
        <v>106</v>
      </c>
      <c r="N296" s="5" t="s">
        <v>65</v>
      </c>
      <c r="O296" s="5" t="s">
        <v>33</v>
      </c>
      <c r="P296" s="6" t="s">
        <v>53</v>
      </c>
      <c r="Q296" s="8">
        <v>280000000</v>
      </c>
      <c r="R296" s="8">
        <v>0</v>
      </c>
      <c r="S296" s="8">
        <v>0</v>
      </c>
      <c r="T296" s="18">
        <v>280000000</v>
      </c>
      <c r="U296" s="8">
        <v>0</v>
      </c>
      <c r="V296" s="8">
        <v>24578476</v>
      </c>
      <c r="W296" s="8">
        <v>255421524</v>
      </c>
      <c r="X296" s="8">
        <v>24578476</v>
      </c>
      <c r="Y296" s="8">
        <v>24578476</v>
      </c>
      <c r="Z296" s="8">
        <v>22426476</v>
      </c>
      <c r="AA296" s="8">
        <v>22426476</v>
      </c>
    </row>
    <row r="297" spans="1:27" s="9" customFormat="1" ht="13.5" customHeight="1" x14ac:dyDescent="0.35">
      <c r="A297" s="42">
        <v>2023</v>
      </c>
      <c r="B297" s="6" t="s">
        <v>105</v>
      </c>
      <c r="C297" s="7" t="s">
        <v>142</v>
      </c>
      <c r="D297" s="5" t="s">
        <v>29</v>
      </c>
      <c r="E297" s="5" t="s">
        <v>52</v>
      </c>
      <c r="F297" s="5" t="s">
        <v>39</v>
      </c>
      <c r="G297" s="5"/>
      <c r="H297" s="5"/>
      <c r="I297" s="5"/>
      <c r="J297" s="5"/>
      <c r="K297" s="5"/>
      <c r="L297" s="5"/>
      <c r="M297" s="5" t="s">
        <v>106</v>
      </c>
      <c r="N297" s="5" t="s">
        <v>69</v>
      </c>
      <c r="O297" s="5" t="s">
        <v>33</v>
      </c>
      <c r="P297" s="6" t="s">
        <v>143</v>
      </c>
      <c r="Q297" s="8">
        <v>0</v>
      </c>
      <c r="R297" s="8">
        <v>4880617</v>
      </c>
      <c r="S297" s="8">
        <v>0</v>
      </c>
      <c r="T297" s="18">
        <v>4880617</v>
      </c>
      <c r="U297" s="8">
        <v>0</v>
      </c>
      <c r="V297" s="8">
        <v>4880617</v>
      </c>
      <c r="W297" s="8">
        <v>0</v>
      </c>
      <c r="X297" s="8">
        <v>4880617</v>
      </c>
      <c r="Y297" s="8">
        <v>4880617</v>
      </c>
      <c r="Z297" s="8">
        <v>4880617</v>
      </c>
      <c r="AA297" s="8">
        <v>4880617</v>
      </c>
    </row>
    <row r="298" spans="1:27" s="9" customFormat="1" ht="13.5" customHeight="1" x14ac:dyDescent="0.35">
      <c r="A298" s="42">
        <v>2023</v>
      </c>
      <c r="B298" s="6" t="s">
        <v>105</v>
      </c>
      <c r="C298" s="7" t="s">
        <v>54</v>
      </c>
      <c r="D298" s="5" t="s">
        <v>29</v>
      </c>
      <c r="E298" s="5" t="s">
        <v>52</v>
      </c>
      <c r="F298" s="5" t="s">
        <v>46</v>
      </c>
      <c r="G298" s="5" t="s">
        <v>30</v>
      </c>
      <c r="H298" s="5"/>
      <c r="I298" s="5"/>
      <c r="J298" s="5"/>
      <c r="K298" s="5"/>
      <c r="L298" s="5"/>
      <c r="M298" s="5" t="s">
        <v>106</v>
      </c>
      <c r="N298" s="5" t="s">
        <v>65</v>
      </c>
      <c r="O298" s="5" t="s">
        <v>33</v>
      </c>
      <c r="P298" s="6" t="s">
        <v>57</v>
      </c>
      <c r="Q298" s="8">
        <v>73000000</v>
      </c>
      <c r="R298" s="8">
        <v>0</v>
      </c>
      <c r="S298" s="8">
        <v>0</v>
      </c>
      <c r="T298" s="18">
        <v>73000000</v>
      </c>
      <c r="U298" s="8">
        <v>0</v>
      </c>
      <c r="V298" s="8">
        <v>54242906</v>
      </c>
      <c r="W298" s="8">
        <v>18757094</v>
      </c>
      <c r="X298" s="8">
        <v>54242906</v>
      </c>
      <c r="Y298" s="8">
        <v>54242906</v>
      </c>
      <c r="Z298" s="8">
        <v>54242906</v>
      </c>
      <c r="AA298" s="8">
        <v>54242906</v>
      </c>
    </row>
    <row r="299" spans="1:27" s="9" customFormat="1" ht="13.5" customHeight="1" x14ac:dyDescent="0.35">
      <c r="A299" s="42">
        <v>2023</v>
      </c>
      <c r="B299" s="6" t="s">
        <v>105</v>
      </c>
      <c r="C299" s="7" t="s">
        <v>107</v>
      </c>
      <c r="D299" s="5" t="s">
        <v>62</v>
      </c>
      <c r="E299" s="5" t="s">
        <v>63</v>
      </c>
      <c r="F299" s="5" t="s">
        <v>64</v>
      </c>
      <c r="G299" s="5" t="s">
        <v>108</v>
      </c>
      <c r="H299" s="5"/>
      <c r="I299" s="5"/>
      <c r="J299" s="5"/>
      <c r="K299" s="5"/>
      <c r="L299" s="5"/>
      <c r="M299" s="5" t="s">
        <v>106</v>
      </c>
      <c r="N299" s="5" t="s">
        <v>65</v>
      </c>
      <c r="O299" s="5" t="s">
        <v>33</v>
      </c>
      <c r="P299" s="6" t="s">
        <v>109</v>
      </c>
      <c r="Q299" s="8">
        <v>24141000000</v>
      </c>
      <c r="R299" s="8">
        <v>0</v>
      </c>
      <c r="S299" s="8">
        <v>0</v>
      </c>
      <c r="T299" s="18">
        <v>24141000000</v>
      </c>
      <c r="U299" s="8">
        <v>0</v>
      </c>
      <c r="V299" s="8">
        <v>5918956630.6999998</v>
      </c>
      <c r="W299" s="8">
        <v>18222043369.299999</v>
      </c>
      <c r="X299" s="8">
        <v>5918956630.6999998</v>
      </c>
      <c r="Y299" s="8">
        <v>5866834141.7399998</v>
      </c>
      <c r="Z299" s="8">
        <v>5470742005.1499996</v>
      </c>
      <c r="AA299" s="8">
        <v>5470742005.1499996</v>
      </c>
    </row>
    <row r="300" spans="1:27" s="9" customFormat="1" ht="13.5" customHeight="1" x14ac:dyDescent="0.35">
      <c r="A300" s="42">
        <v>2023</v>
      </c>
      <c r="B300" s="6" t="s">
        <v>110</v>
      </c>
      <c r="C300" s="7" t="s">
        <v>28</v>
      </c>
      <c r="D300" s="5" t="s">
        <v>29</v>
      </c>
      <c r="E300" s="5" t="s">
        <v>30</v>
      </c>
      <c r="F300" s="5" t="s">
        <v>30</v>
      </c>
      <c r="G300" s="5" t="s">
        <v>30</v>
      </c>
      <c r="H300" s="5"/>
      <c r="I300" s="5"/>
      <c r="J300" s="5"/>
      <c r="K300" s="5"/>
      <c r="L300" s="5"/>
      <c r="M300" s="5" t="s">
        <v>31</v>
      </c>
      <c r="N300" s="5" t="s">
        <v>32</v>
      </c>
      <c r="O300" s="5" t="s">
        <v>33</v>
      </c>
      <c r="P300" s="6" t="s">
        <v>34</v>
      </c>
      <c r="Q300" s="8">
        <v>45502000000</v>
      </c>
      <c r="R300" s="8">
        <v>5130938695</v>
      </c>
      <c r="S300" s="8">
        <v>1095447787</v>
      </c>
      <c r="T300" s="18">
        <v>49537490908</v>
      </c>
      <c r="U300" s="8">
        <v>0</v>
      </c>
      <c r="V300" s="8">
        <v>47420592278</v>
      </c>
      <c r="W300" s="8">
        <v>2116898630</v>
      </c>
      <c r="X300" s="8">
        <v>47420387750</v>
      </c>
      <c r="Y300" s="8">
        <v>47420387750</v>
      </c>
      <c r="Z300" s="8">
        <v>47420387750</v>
      </c>
      <c r="AA300" s="8">
        <v>47420387750</v>
      </c>
    </row>
    <row r="301" spans="1:27" s="9" customFormat="1" ht="13.5" customHeight="1" x14ac:dyDescent="0.35">
      <c r="A301" s="42">
        <v>2023</v>
      </c>
      <c r="B301" s="6" t="s">
        <v>110</v>
      </c>
      <c r="C301" s="7" t="s">
        <v>35</v>
      </c>
      <c r="D301" s="5" t="s">
        <v>29</v>
      </c>
      <c r="E301" s="5" t="s">
        <v>30</v>
      </c>
      <c r="F301" s="5" t="s">
        <v>30</v>
      </c>
      <c r="G301" s="5" t="s">
        <v>36</v>
      </c>
      <c r="H301" s="5"/>
      <c r="I301" s="5"/>
      <c r="J301" s="5"/>
      <c r="K301" s="5"/>
      <c r="L301" s="5"/>
      <c r="M301" s="5" t="s">
        <v>31</v>
      </c>
      <c r="N301" s="5" t="s">
        <v>32</v>
      </c>
      <c r="O301" s="5" t="s">
        <v>33</v>
      </c>
      <c r="P301" s="6" t="s">
        <v>37</v>
      </c>
      <c r="Q301" s="8">
        <v>17069000000</v>
      </c>
      <c r="R301" s="8">
        <v>845447787</v>
      </c>
      <c r="S301" s="8">
        <v>776058193</v>
      </c>
      <c r="T301" s="18">
        <v>17138389594</v>
      </c>
      <c r="U301" s="8">
        <v>0</v>
      </c>
      <c r="V301" s="8">
        <v>16831753191</v>
      </c>
      <c r="W301" s="8">
        <v>306636403</v>
      </c>
      <c r="X301" s="8">
        <v>16831753191</v>
      </c>
      <c r="Y301" s="8">
        <v>16831753191</v>
      </c>
      <c r="Z301" s="8">
        <v>16831753191</v>
      </c>
      <c r="AA301" s="8">
        <v>16831753191</v>
      </c>
    </row>
    <row r="302" spans="1:27" s="9" customFormat="1" ht="13.5" customHeight="1" x14ac:dyDescent="0.35">
      <c r="A302" s="42">
        <v>2023</v>
      </c>
      <c r="B302" s="6" t="s">
        <v>110</v>
      </c>
      <c r="C302" s="7" t="s">
        <v>38</v>
      </c>
      <c r="D302" s="5" t="s">
        <v>29</v>
      </c>
      <c r="E302" s="5" t="s">
        <v>30</v>
      </c>
      <c r="F302" s="5" t="s">
        <v>30</v>
      </c>
      <c r="G302" s="5" t="s">
        <v>39</v>
      </c>
      <c r="H302" s="5"/>
      <c r="I302" s="5"/>
      <c r="J302" s="5"/>
      <c r="K302" s="5"/>
      <c r="L302" s="5"/>
      <c r="M302" s="5" t="s">
        <v>31</v>
      </c>
      <c r="N302" s="5" t="s">
        <v>32</v>
      </c>
      <c r="O302" s="5" t="s">
        <v>33</v>
      </c>
      <c r="P302" s="6" t="s">
        <v>40</v>
      </c>
      <c r="Q302" s="8">
        <v>5134000000</v>
      </c>
      <c r="R302" s="8">
        <v>233000000</v>
      </c>
      <c r="S302" s="8">
        <v>2072880502</v>
      </c>
      <c r="T302" s="18">
        <v>3294119498</v>
      </c>
      <c r="U302" s="8">
        <v>0</v>
      </c>
      <c r="V302" s="8">
        <v>3191520689</v>
      </c>
      <c r="W302" s="8">
        <v>102598809</v>
      </c>
      <c r="X302" s="8">
        <v>3191520689</v>
      </c>
      <c r="Y302" s="8">
        <v>3191520689</v>
      </c>
      <c r="Z302" s="8">
        <v>3191520689</v>
      </c>
      <c r="AA302" s="8">
        <v>3191520689</v>
      </c>
    </row>
    <row r="303" spans="1:27" s="9" customFormat="1" ht="13.5" customHeight="1" x14ac:dyDescent="0.35">
      <c r="A303" s="42">
        <v>2023</v>
      </c>
      <c r="B303" s="6" t="s">
        <v>110</v>
      </c>
      <c r="C303" s="7" t="s">
        <v>41</v>
      </c>
      <c r="D303" s="5" t="s">
        <v>29</v>
      </c>
      <c r="E303" s="5" t="s">
        <v>36</v>
      </c>
      <c r="F303" s="5"/>
      <c r="G303" s="5"/>
      <c r="H303" s="5"/>
      <c r="I303" s="5"/>
      <c r="J303" s="5"/>
      <c r="K303" s="5"/>
      <c r="L303" s="5"/>
      <c r="M303" s="5" t="s">
        <v>31</v>
      </c>
      <c r="N303" s="5" t="s">
        <v>32</v>
      </c>
      <c r="O303" s="5" t="s">
        <v>33</v>
      </c>
      <c r="P303" s="6" t="s">
        <v>42</v>
      </c>
      <c r="Q303" s="8">
        <v>15102000000</v>
      </c>
      <c r="R303" s="8">
        <v>6076000000</v>
      </c>
      <c r="S303" s="8">
        <v>0</v>
      </c>
      <c r="T303" s="18">
        <v>21178000000</v>
      </c>
      <c r="U303" s="8">
        <v>0</v>
      </c>
      <c r="V303" s="8">
        <v>20394722541.560001</v>
      </c>
      <c r="W303" s="8">
        <v>783277458.44000006</v>
      </c>
      <c r="X303" s="8">
        <v>19828577185.16</v>
      </c>
      <c r="Y303" s="8">
        <v>18727785135.040001</v>
      </c>
      <c r="Z303" s="8">
        <v>18213308796.049999</v>
      </c>
      <c r="AA303" s="8">
        <v>18213308796.049999</v>
      </c>
    </row>
    <row r="304" spans="1:27" s="9" customFormat="1" ht="13.5" customHeight="1" x14ac:dyDescent="0.35">
      <c r="A304" s="42">
        <v>2023</v>
      </c>
      <c r="B304" s="6" t="s">
        <v>110</v>
      </c>
      <c r="C304" s="7" t="s">
        <v>41</v>
      </c>
      <c r="D304" s="5" t="s">
        <v>29</v>
      </c>
      <c r="E304" s="5" t="s">
        <v>36</v>
      </c>
      <c r="F304" s="5"/>
      <c r="G304" s="5"/>
      <c r="H304" s="5"/>
      <c r="I304" s="5"/>
      <c r="J304" s="5"/>
      <c r="K304" s="5"/>
      <c r="L304" s="5"/>
      <c r="M304" s="5" t="s">
        <v>106</v>
      </c>
      <c r="N304" s="5" t="s">
        <v>65</v>
      </c>
      <c r="O304" s="5" t="s">
        <v>33</v>
      </c>
      <c r="P304" s="6" t="s">
        <v>42</v>
      </c>
      <c r="Q304" s="8">
        <v>6076000000</v>
      </c>
      <c r="R304" s="8">
        <v>0</v>
      </c>
      <c r="S304" s="8">
        <v>6076000000</v>
      </c>
      <c r="T304" s="1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</row>
    <row r="305" spans="1:27" s="9" customFormat="1" ht="13.5" customHeight="1" x14ac:dyDescent="0.35">
      <c r="A305" s="42">
        <v>2023</v>
      </c>
      <c r="B305" s="6" t="s">
        <v>110</v>
      </c>
      <c r="C305" s="7" t="s">
        <v>111</v>
      </c>
      <c r="D305" s="5" t="s">
        <v>29</v>
      </c>
      <c r="E305" s="5" t="s">
        <v>39</v>
      </c>
      <c r="F305" s="5" t="s">
        <v>39</v>
      </c>
      <c r="G305" s="5" t="s">
        <v>30</v>
      </c>
      <c r="H305" s="5" t="s">
        <v>112</v>
      </c>
      <c r="I305" s="5"/>
      <c r="J305" s="5"/>
      <c r="K305" s="5"/>
      <c r="L305" s="5"/>
      <c r="M305" s="5" t="s">
        <v>31</v>
      </c>
      <c r="N305" s="5" t="s">
        <v>32</v>
      </c>
      <c r="O305" s="5" t="s">
        <v>33</v>
      </c>
      <c r="P305" s="6" t="s">
        <v>113</v>
      </c>
      <c r="Q305" s="8">
        <v>211000000</v>
      </c>
      <c r="R305" s="8">
        <v>0</v>
      </c>
      <c r="S305" s="8">
        <v>0</v>
      </c>
      <c r="T305" s="18">
        <v>211000000</v>
      </c>
      <c r="U305" s="8">
        <v>211000000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</row>
    <row r="306" spans="1:27" s="9" customFormat="1" ht="13.5" customHeight="1" x14ac:dyDescent="0.35">
      <c r="A306" s="42">
        <v>2023</v>
      </c>
      <c r="B306" s="6" t="s">
        <v>110</v>
      </c>
      <c r="C306" s="7" t="s">
        <v>45</v>
      </c>
      <c r="D306" s="5" t="s">
        <v>29</v>
      </c>
      <c r="E306" s="5" t="s">
        <v>39</v>
      </c>
      <c r="F306" s="5" t="s">
        <v>46</v>
      </c>
      <c r="G306" s="5" t="s">
        <v>36</v>
      </c>
      <c r="H306" s="5" t="s">
        <v>47</v>
      </c>
      <c r="I306" s="5"/>
      <c r="J306" s="5"/>
      <c r="K306" s="5"/>
      <c r="L306" s="5"/>
      <c r="M306" s="5" t="s">
        <v>31</v>
      </c>
      <c r="N306" s="5" t="s">
        <v>32</v>
      </c>
      <c r="O306" s="5" t="s">
        <v>33</v>
      </c>
      <c r="P306" s="6" t="s">
        <v>48</v>
      </c>
      <c r="Q306" s="8">
        <v>207000000</v>
      </c>
      <c r="R306" s="8">
        <v>350000000</v>
      </c>
      <c r="S306" s="8">
        <v>0</v>
      </c>
      <c r="T306" s="18">
        <v>557000000</v>
      </c>
      <c r="U306" s="8">
        <v>0</v>
      </c>
      <c r="V306" s="8">
        <v>334481137</v>
      </c>
      <c r="W306" s="8">
        <v>222518863</v>
      </c>
      <c r="X306" s="8">
        <v>281222080</v>
      </c>
      <c r="Y306" s="8">
        <v>281076663</v>
      </c>
      <c r="Z306" s="8">
        <v>281076663</v>
      </c>
      <c r="AA306" s="8">
        <v>281076663</v>
      </c>
    </row>
    <row r="307" spans="1:27" s="9" customFormat="1" ht="13.5" customHeight="1" x14ac:dyDescent="0.35">
      <c r="A307" s="42">
        <v>2023</v>
      </c>
      <c r="B307" s="6" t="s">
        <v>110</v>
      </c>
      <c r="C307" s="7" t="s">
        <v>49</v>
      </c>
      <c r="D307" s="5" t="s">
        <v>29</v>
      </c>
      <c r="E307" s="5" t="s">
        <v>39</v>
      </c>
      <c r="F307" s="5" t="s">
        <v>32</v>
      </c>
      <c r="G307" s="5"/>
      <c r="H307" s="5"/>
      <c r="I307" s="5"/>
      <c r="J307" s="5"/>
      <c r="K307" s="5"/>
      <c r="L307" s="5"/>
      <c r="M307" s="5" t="s">
        <v>106</v>
      </c>
      <c r="N307" s="5" t="s">
        <v>65</v>
      </c>
      <c r="O307" s="5" t="s">
        <v>33</v>
      </c>
      <c r="P307" s="6" t="s">
        <v>50</v>
      </c>
      <c r="Q307" s="8">
        <v>840000000</v>
      </c>
      <c r="R307" s="8">
        <v>0</v>
      </c>
      <c r="S307" s="8">
        <v>0</v>
      </c>
      <c r="T307" s="18">
        <v>840000000</v>
      </c>
      <c r="U307" s="8">
        <v>0</v>
      </c>
      <c r="V307" s="8">
        <v>28858494</v>
      </c>
      <c r="W307" s="8">
        <v>811141506</v>
      </c>
      <c r="X307" s="8">
        <v>28858494</v>
      </c>
      <c r="Y307" s="8">
        <v>28858494</v>
      </c>
      <c r="Z307" s="8">
        <v>28858494</v>
      </c>
      <c r="AA307" s="8">
        <v>28858494</v>
      </c>
    </row>
    <row r="308" spans="1:27" s="9" customFormat="1" ht="13.5" customHeight="1" x14ac:dyDescent="0.35">
      <c r="A308" s="42">
        <v>2023</v>
      </c>
      <c r="B308" s="6" t="s">
        <v>110</v>
      </c>
      <c r="C308" s="7" t="s">
        <v>51</v>
      </c>
      <c r="D308" s="5" t="s">
        <v>29</v>
      </c>
      <c r="E308" s="5" t="s">
        <v>52</v>
      </c>
      <c r="F308" s="5" t="s">
        <v>30</v>
      </c>
      <c r="G308" s="5"/>
      <c r="H308" s="5"/>
      <c r="I308" s="5"/>
      <c r="J308" s="5"/>
      <c r="K308" s="5"/>
      <c r="L308" s="5"/>
      <c r="M308" s="5" t="s">
        <v>31</v>
      </c>
      <c r="N308" s="5" t="s">
        <v>32</v>
      </c>
      <c r="O308" s="5" t="s">
        <v>33</v>
      </c>
      <c r="P308" s="6" t="s">
        <v>53</v>
      </c>
      <c r="Q308" s="8">
        <v>462000000</v>
      </c>
      <c r="R308" s="8">
        <v>0</v>
      </c>
      <c r="S308" s="8">
        <v>0</v>
      </c>
      <c r="T308" s="18">
        <v>462000000</v>
      </c>
      <c r="U308" s="8">
        <v>0</v>
      </c>
      <c r="V308" s="8">
        <v>401141848</v>
      </c>
      <c r="W308" s="8">
        <v>60858152</v>
      </c>
      <c r="X308" s="8">
        <v>401141848</v>
      </c>
      <c r="Y308" s="8">
        <v>401141848</v>
      </c>
      <c r="Z308" s="8">
        <v>401141848</v>
      </c>
      <c r="AA308" s="8">
        <v>401141848</v>
      </c>
    </row>
    <row r="309" spans="1:27" s="9" customFormat="1" ht="13.5" customHeight="1" x14ac:dyDescent="0.35">
      <c r="A309" s="42">
        <v>2023</v>
      </c>
      <c r="B309" s="6" t="s">
        <v>110</v>
      </c>
      <c r="C309" s="7" t="s">
        <v>51</v>
      </c>
      <c r="D309" s="5" t="s">
        <v>29</v>
      </c>
      <c r="E309" s="5" t="s">
        <v>52</v>
      </c>
      <c r="F309" s="5" t="s">
        <v>30</v>
      </c>
      <c r="G309" s="5"/>
      <c r="H309" s="5"/>
      <c r="I309" s="5"/>
      <c r="J309" s="5"/>
      <c r="K309" s="5"/>
      <c r="L309" s="5"/>
      <c r="M309" s="5" t="s">
        <v>106</v>
      </c>
      <c r="N309" s="5" t="s">
        <v>65</v>
      </c>
      <c r="O309" s="5" t="s">
        <v>33</v>
      </c>
      <c r="P309" s="6" t="s">
        <v>53</v>
      </c>
      <c r="Q309" s="8">
        <v>511000000</v>
      </c>
      <c r="R309" s="8">
        <v>0</v>
      </c>
      <c r="S309" s="8">
        <v>0</v>
      </c>
      <c r="T309" s="18">
        <v>511000000</v>
      </c>
      <c r="U309" s="8">
        <v>0</v>
      </c>
      <c r="V309" s="8">
        <v>386160836</v>
      </c>
      <c r="W309" s="8">
        <v>124839164</v>
      </c>
      <c r="X309" s="8">
        <v>166958836</v>
      </c>
      <c r="Y309" s="8">
        <v>166845029</v>
      </c>
      <c r="Z309" s="8">
        <v>166845029</v>
      </c>
      <c r="AA309" s="8">
        <v>166845029</v>
      </c>
    </row>
    <row r="310" spans="1:27" s="9" customFormat="1" ht="13.5" customHeight="1" x14ac:dyDescent="0.35">
      <c r="A310" s="42">
        <v>2023</v>
      </c>
      <c r="B310" s="6" t="s">
        <v>110</v>
      </c>
      <c r="C310" s="7" t="s">
        <v>54</v>
      </c>
      <c r="D310" s="5" t="s">
        <v>29</v>
      </c>
      <c r="E310" s="5" t="s">
        <v>52</v>
      </c>
      <c r="F310" s="5" t="s">
        <v>46</v>
      </c>
      <c r="G310" s="5" t="s">
        <v>30</v>
      </c>
      <c r="H310" s="5"/>
      <c r="I310" s="5"/>
      <c r="J310" s="5"/>
      <c r="K310" s="5"/>
      <c r="L310" s="5"/>
      <c r="M310" s="5" t="s">
        <v>106</v>
      </c>
      <c r="N310" s="5" t="s">
        <v>65</v>
      </c>
      <c r="O310" s="5" t="s">
        <v>33</v>
      </c>
      <c r="P310" s="6" t="s">
        <v>57</v>
      </c>
      <c r="Q310" s="8">
        <v>917000000</v>
      </c>
      <c r="R310" s="8">
        <v>0</v>
      </c>
      <c r="S310" s="8">
        <v>0</v>
      </c>
      <c r="T310" s="18">
        <v>917000000</v>
      </c>
      <c r="U310" s="8">
        <v>0</v>
      </c>
      <c r="V310" s="8">
        <v>639316707</v>
      </c>
      <c r="W310" s="8">
        <v>277683293</v>
      </c>
      <c r="X310" s="8">
        <v>573433548</v>
      </c>
      <c r="Y310" s="8">
        <v>573433548</v>
      </c>
      <c r="Z310" s="8">
        <v>573433548</v>
      </c>
      <c r="AA310" s="8">
        <v>573433548</v>
      </c>
    </row>
    <row r="311" spans="1:27" s="9" customFormat="1" ht="13.5" customHeight="1" x14ac:dyDescent="0.35">
      <c r="A311" s="42">
        <v>2023</v>
      </c>
      <c r="B311" s="6" t="s">
        <v>110</v>
      </c>
      <c r="C311" s="7" t="s">
        <v>114</v>
      </c>
      <c r="D311" s="5" t="s">
        <v>62</v>
      </c>
      <c r="E311" s="5" t="s">
        <v>115</v>
      </c>
      <c r="F311" s="5" t="s">
        <v>64</v>
      </c>
      <c r="G311" s="5" t="s">
        <v>116</v>
      </c>
      <c r="H311" s="5"/>
      <c r="I311" s="5"/>
      <c r="J311" s="5"/>
      <c r="K311" s="5"/>
      <c r="L311" s="5"/>
      <c r="M311" s="5" t="s">
        <v>31</v>
      </c>
      <c r="N311" s="5" t="s">
        <v>32</v>
      </c>
      <c r="O311" s="5" t="s">
        <v>33</v>
      </c>
      <c r="P311" s="6" t="s">
        <v>117</v>
      </c>
      <c r="Q311" s="8">
        <v>0</v>
      </c>
      <c r="R311" s="8">
        <v>163000000000</v>
      </c>
      <c r="S311" s="8">
        <v>0</v>
      </c>
      <c r="T311" s="18">
        <v>163000000000</v>
      </c>
      <c r="U311" s="8">
        <v>0</v>
      </c>
      <c r="V311" s="8">
        <v>161246647083.51999</v>
      </c>
      <c r="W311" s="8">
        <v>1753352916.48</v>
      </c>
      <c r="X311" s="8">
        <v>147758258526.92001</v>
      </c>
      <c r="Y311" s="8">
        <v>36138045764.639999</v>
      </c>
      <c r="Z311" s="8">
        <v>36131613414.639999</v>
      </c>
      <c r="AA311" s="8">
        <v>36131613414.639999</v>
      </c>
    </row>
    <row r="312" spans="1:27" s="9" customFormat="1" ht="13.5" customHeight="1" x14ac:dyDescent="0.35">
      <c r="A312" s="42">
        <v>2023</v>
      </c>
      <c r="B312" s="6" t="s">
        <v>110</v>
      </c>
      <c r="C312" s="7" t="s">
        <v>114</v>
      </c>
      <c r="D312" s="5" t="s">
        <v>62</v>
      </c>
      <c r="E312" s="5" t="s">
        <v>115</v>
      </c>
      <c r="F312" s="5" t="s">
        <v>64</v>
      </c>
      <c r="G312" s="5" t="s">
        <v>116</v>
      </c>
      <c r="H312" s="5"/>
      <c r="I312" s="5"/>
      <c r="J312" s="5"/>
      <c r="K312" s="5"/>
      <c r="L312" s="5"/>
      <c r="M312" s="5" t="s">
        <v>31</v>
      </c>
      <c r="N312" s="5" t="s">
        <v>55</v>
      </c>
      <c r="O312" s="5" t="s">
        <v>33</v>
      </c>
      <c r="P312" s="6" t="s">
        <v>117</v>
      </c>
      <c r="Q312" s="8">
        <v>41398868249</v>
      </c>
      <c r="R312" s="8">
        <v>0</v>
      </c>
      <c r="S312" s="8">
        <v>0</v>
      </c>
      <c r="T312" s="18">
        <v>41398868249</v>
      </c>
      <c r="U312" s="8">
        <v>0</v>
      </c>
      <c r="V312" s="8">
        <v>40625450720.209999</v>
      </c>
      <c r="W312" s="8">
        <v>773417528.78999996</v>
      </c>
      <c r="X312" s="8">
        <v>39746002530.129997</v>
      </c>
      <c r="Y312" s="8">
        <v>34566317840.5</v>
      </c>
      <c r="Z312" s="8">
        <v>34557393473.5</v>
      </c>
      <c r="AA312" s="8">
        <v>34557393473.5</v>
      </c>
    </row>
    <row r="313" spans="1:27" s="9" customFormat="1" ht="13.5" customHeight="1" x14ac:dyDescent="0.35">
      <c r="A313" s="42">
        <v>2023</v>
      </c>
      <c r="B313" s="6" t="s">
        <v>110</v>
      </c>
      <c r="C313" s="7" t="s">
        <v>114</v>
      </c>
      <c r="D313" s="5" t="s">
        <v>62</v>
      </c>
      <c r="E313" s="5" t="s">
        <v>115</v>
      </c>
      <c r="F313" s="5" t="s">
        <v>64</v>
      </c>
      <c r="G313" s="5" t="s">
        <v>116</v>
      </c>
      <c r="H313" s="5"/>
      <c r="I313" s="5"/>
      <c r="J313" s="5"/>
      <c r="K313" s="5"/>
      <c r="L313" s="5"/>
      <c r="M313" s="5" t="s">
        <v>31</v>
      </c>
      <c r="N313" s="5" t="s">
        <v>118</v>
      </c>
      <c r="O313" s="5" t="s">
        <v>33</v>
      </c>
      <c r="P313" s="6" t="s">
        <v>117</v>
      </c>
      <c r="Q313" s="8">
        <v>89000000000</v>
      </c>
      <c r="R313" s="8">
        <v>0</v>
      </c>
      <c r="S313" s="8">
        <v>0</v>
      </c>
      <c r="T313" s="18">
        <v>89000000000</v>
      </c>
      <c r="U313" s="8">
        <v>0</v>
      </c>
      <c r="V313" s="8">
        <v>52728622458.25</v>
      </c>
      <c r="W313" s="8">
        <v>36271377541.75</v>
      </c>
      <c r="X313" s="8">
        <v>19507323991.369999</v>
      </c>
      <c r="Y313" s="8">
        <v>7558287805</v>
      </c>
      <c r="Z313" s="8">
        <v>5747255939.8299999</v>
      </c>
      <c r="AA313" s="8">
        <v>5747255939.8299999</v>
      </c>
    </row>
    <row r="314" spans="1:27" s="9" customFormat="1" ht="13.5" customHeight="1" x14ac:dyDescent="0.35">
      <c r="A314" s="42">
        <v>2023</v>
      </c>
      <c r="B314" s="6" t="s">
        <v>110</v>
      </c>
      <c r="C314" s="7" t="s">
        <v>114</v>
      </c>
      <c r="D314" s="5" t="s">
        <v>62</v>
      </c>
      <c r="E314" s="5" t="s">
        <v>115</v>
      </c>
      <c r="F314" s="5" t="s">
        <v>64</v>
      </c>
      <c r="G314" s="5" t="s">
        <v>116</v>
      </c>
      <c r="H314" s="5"/>
      <c r="I314" s="5"/>
      <c r="J314" s="5"/>
      <c r="K314" s="5"/>
      <c r="L314" s="5"/>
      <c r="M314" s="5" t="s">
        <v>106</v>
      </c>
      <c r="N314" s="5" t="s">
        <v>65</v>
      </c>
      <c r="O314" s="5" t="s">
        <v>33</v>
      </c>
      <c r="P314" s="6" t="s">
        <v>117</v>
      </c>
      <c r="Q314" s="8">
        <v>15057981110</v>
      </c>
      <c r="R314" s="8">
        <v>0</v>
      </c>
      <c r="S314" s="8">
        <v>0</v>
      </c>
      <c r="T314" s="18">
        <v>15057981110</v>
      </c>
      <c r="U314" s="8">
        <v>0</v>
      </c>
      <c r="V314" s="8">
        <v>8194472515</v>
      </c>
      <c r="W314" s="8">
        <v>6863508595</v>
      </c>
      <c r="X314" s="8">
        <v>8144898697</v>
      </c>
      <c r="Y314" s="8">
        <v>3523256636</v>
      </c>
      <c r="Z314" s="8">
        <v>3523256636</v>
      </c>
      <c r="AA314" s="8">
        <v>3523256636</v>
      </c>
    </row>
    <row r="315" spans="1:27" s="9" customFormat="1" ht="13.5" customHeight="1" x14ac:dyDescent="0.35">
      <c r="A315" s="42">
        <v>2023</v>
      </c>
      <c r="B315" s="6" t="s">
        <v>110</v>
      </c>
      <c r="C315" s="7" t="s">
        <v>119</v>
      </c>
      <c r="D315" s="5" t="s">
        <v>62</v>
      </c>
      <c r="E315" s="5" t="s">
        <v>120</v>
      </c>
      <c r="F315" s="5" t="s">
        <v>64</v>
      </c>
      <c r="G315" s="5" t="s">
        <v>121</v>
      </c>
      <c r="H315" s="5"/>
      <c r="I315" s="5"/>
      <c r="J315" s="5"/>
      <c r="K315" s="5"/>
      <c r="L315" s="5"/>
      <c r="M315" s="5" t="s">
        <v>31</v>
      </c>
      <c r="N315" s="5" t="s">
        <v>32</v>
      </c>
      <c r="O315" s="5" t="s">
        <v>33</v>
      </c>
      <c r="P315" s="6" t="s">
        <v>122</v>
      </c>
      <c r="Q315" s="8">
        <v>0</v>
      </c>
      <c r="R315" s="8">
        <v>70480830000</v>
      </c>
      <c r="S315" s="8">
        <v>0</v>
      </c>
      <c r="T315" s="18">
        <v>70480830000</v>
      </c>
      <c r="U315" s="8">
        <v>0</v>
      </c>
      <c r="V315" s="8">
        <v>70136817700.869995</v>
      </c>
      <c r="W315" s="8">
        <v>344012299.13</v>
      </c>
      <c r="X315" s="8">
        <v>67827452455.970001</v>
      </c>
      <c r="Y315" s="8">
        <v>19549483663.830002</v>
      </c>
      <c r="Z315" s="8">
        <v>19549483663.830002</v>
      </c>
      <c r="AA315" s="8">
        <v>19549483663.830002</v>
      </c>
    </row>
    <row r="316" spans="1:27" s="9" customFormat="1" ht="13.5" customHeight="1" x14ac:dyDescent="0.35">
      <c r="A316" s="42">
        <v>2023</v>
      </c>
      <c r="B316" s="6" t="s">
        <v>110</v>
      </c>
      <c r="C316" s="7" t="s">
        <v>119</v>
      </c>
      <c r="D316" s="5" t="s">
        <v>62</v>
      </c>
      <c r="E316" s="5" t="s">
        <v>120</v>
      </c>
      <c r="F316" s="5" t="s">
        <v>64</v>
      </c>
      <c r="G316" s="5" t="s">
        <v>121</v>
      </c>
      <c r="H316" s="5"/>
      <c r="I316" s="5"/>
      <c r="J316" s="5"/>
      <c r="K316" s="5"/>
      <c r="L316" s="5"/>
      <c r="M316" s="5" t="s">
        <v>31</v>
      </c>
      <c r="N316" s="5" t="s">
        <v>55</v>
      </c>
      <c r="O316" s="5" t="s">
        <v>33</v>
      </c>
      <c r="P316" s="6" t="s">
        <v>122</v>
      </c>
      <c r="Q316" s="8">
        <v>24570000000</v>
      </c>
      <c r="R316" s="8">
        <v>0</v>
      </c>
      <c r="S316" s="8">
        <v>0</v>
      </c>
      <c r="T316" s="18">
        <v>24570000000</v>
      </c>
      <c r="U316" s="8">
        <v>0</v>
      </c>
      <c r="V316" s="8">
        <v>24311584081.84</v>
      </c>
      <c r="W316" s="8">
        <v>258415918.16</v>
      </c>
      <c r="X316" s="8">
        <v>23752294822.630001</v>
      </c>
      <c r="Y316" s="8">
        <v>18578206301.740002</v>
      </c>
      <c r="Z316" s="8">
        <v>18569811571.740002</v>
      </c>
      <c r="AA316" s="8">
        <v>18569811571.740002</v>
      </c>
    </row>
    <row r="317" spans="1:27" s="9" customFormat="1" ht="13.5" customHeight="1" x14ac:dyDescent="0.35">
      <c r="A317" s="42">
        <v>2023</v>
      </c>
      <c r="B317" s="6" t="s">
        <v>110</v>
      </c>
      <c r="C317" s="7" t="s">
        <v>119</v>
      </c>
      <c r="D317" s="5" t="s">
        <v>62</v>
      </c>
      <c r="E317" s="5" t="s">
        <v>120</v>
      </c>
      <c r="F317" s="5" t="s">
        <v>64</v>
      </c>
      <c r="G317" s="5" t="s">
        <v>121</v>
      </c>
      <c r="H317" s="5"/>
      <c r="I317" s="5"/>
      <c r="J317" s="5"/>
      <c r="K317" s="5"/>
      <c r="L317" s="5"/>
      <c r="M317" s="5" t="s">
        <v>106</v>
      </c>
      <c r="N317" s="5" t="s">
        <v>65</v>
      </c>
      <c r="O317" s="5" t="s">
        <v>33</v>
      </c>
      <c r="P317" s="6" t="s">
        <v>122</v>
      </c>
      <c r="Q317" s="8">
        <v>2817245599</v>
      </c>
      <c r="R317" s="8">
        <v>0</v>
      </c>
      <c r="S317" s="8">
        <v>0</v>
      </c>
      <c r="T317" s="18">
        <v>2817245599</v>
      </c>
      <c r="U317" s="8">
        <v>0</v>
      </c>
      <c r="V317" s="8">
        <v>120900000</v>
      </c>
      <c r="W317" s="8">
        <v>2696345599</v>
      </c>
      <c r="X317" s="8">
        <v>120900000</v>
      </c>
      <c r="Y317" s="8">
        <v>64920875</v>
      </c>
      <c r="Z317" s="8">
        <v>64920875</v>
      </c>
      <c r="AA317" s="8">
        <v>64920875</v>
      </c>
    </row>
    <row r="318" spans="1:27" s="9" customFormat="1" ht="13.5" customHeight="1" x14ac:dyDescent="0.35">
      <c r="A318" s="42">
        <v>2023</v>
      </c>
      <c r="B318" s="6" t="s">
        <v>110</v>
      </c>
      <c r="C318" s="7" t="s">
        <v>123</v>
      </c>
      <c r="D318" s="5" t="s">
        <v>62</v>
      </c>
      <c r="E318" s="5" t="s">
        <v>120</v>
      </c>
      <c r="F318" s="5" t="s">
        <v>64</v>
      </c>
      <c r="G318" s="5" t="s">
        <v>116</v>
      </c>
      <c r="H318" s="5"/>
      <c r="I318" s="5"/>
      <c r="J318" s="5"/>
      <c r="K318" s="5"/>
      <c r="L318" s="5"/>
      <c r="M318" s="5" t="s">
        <v>31</v>
      </c>
      <c r="N318" s="5" t="s">
        <v>55</v>
      </c>
      <c r="O318" s="5" t="s">
        <v>33</v>
      </c>
      <c r="P318" s="6" t="s">
        <v>124</v>
      </c>
      <c r="Q318" s="8">
        <v>1842306825</v>
      </c>
      <c r="R318" s="8">
        <v>0</v>
      </c>
      <c r="S318" s="8">
        <v>0</v>
      </c>
      <c r="T318" s="18">
        <v>1842306825</v>
      </c>
      <c r="U318" s="8">
        <v>0</v>
      </c>
      <c r="V318" s="8">
        <v>1793753992.01</v>
      </c>
      <c r="W318" s="8">
        <v>48552832.990000002</v>
      </c>
      <c r="X318" s="8">
        <v>1701007783.1900001</v>
      </c>
      <c r="Y318" s="8">
        <v>1605567467.1300001</v>
      </c>
      <c r="Z318" s="8">
        <v>1605567467.1300001</v>
      </c>
      <c r="AA318" s="8">
        <v>1605567467.1300001</v>
      </c>
    </row>
    <row r="319" spans="1:27" s="9" customFormat="1" ht="13.5" customHeight="1" x14ac:dyDescent="0.35">
      <c r="A319" s="42">
        <v>2023</v>
      </c>
      <c r="B319" s="6" t="s">
        <v>110</v>
      </c>
      <c r="C319" s="7" t="s">
        <v>123</v>
      </c>
      <c r="D319" s="5" t="s">
        <v>62</v>
      </c>
      <c r="E319" s="5" t="s">
        <v>120</v>
      </c>
      <c r="F319" s="5" t="s">
        <v>64</v>
      </c>
      <c r="G319" s="5" t="s">
        <v>116</v>
      </c>
      <c r="H319" s="5"/>
      <c r="I319" s="5"/>
      <c r="J319" s="5"/>
      <c r="K319" s="5"/>
      <c r="L319" s="5"/>
      <c r="M319" s="5" t="s">
        <v>106</v>
      </c>
      <c r="N319" s="5" t="s">
        <v>65</v>
      </c>
      <c r="O319" s="5" t="s">
        <v>33</v>
      </c>
      <c r="P319" s="6" t="s">
        <v>124</v>
      </c>
      <c r="Q319" s="8">
        <v>1727665769</v>
      </c>
      <c r="R319" s="8">
        <v>0</v>
      </c>
      <c r="S319" s="8">
        <v>0</v>
      </c>
      <c r="T319" s="18">
        <v>1727665769</v>
      </c>
      <c r="U319" s="8">
        <v>0</v>
      </c>
      <c r="V319" s="8">
        <v>35000000</v>
      </c>
      <c r="W319" s="8">
        <v>1692665769</v>
      </c>
      <c r="X319" s="8">
        <v>35000000</v>
      </c>
      <c r="Y319" s="8">
        <v>21000000</v>
      </c>
      <c r="Z319" s="8">
        <v>21000000</v>
      </c>
      <c r="AA319" s="8">
        <v>21000000</v>
      </c>
    </row>
    <row r="320" spans="1:27" s="9" customFormat="1" ht="13.5" customHeight="1" x14ac:dyDescent="0.35">
      <c r="A320" s="42">
        <v>2023</v>
      </c>
      <c r="B320" s="6" t="s">
        <v>110</v>
      </c>
      <c r="C320" s="7" t="s">
        <v>125</v>
      </c>
      <c r="D320" s="5" t="s">
        <v>62</v>
      </c>
      <c r="E320" s="5" t="s">
        <v>120</v>
      </c>
      <c r="F320" s="5" t="s">
        <v>64</v>
      </c>
      <c r="G320" s="5" t="s">
        <v>108</v>
      </c>
      <c r="H320" s="5"/>
      <c r="I320" s="5"/>
      <c r="J320" s="5"/>
      <c r="K320" s="5"/>
      <c r="L320" s="5"/>
      <c r="M320" s="5" t="s">
        <v>31</v>
      </c>
      <c r="N320" s="5" t="s">
        <v>32</v>
      </c>
      <c r="O320" s="5" t="s">
        <v>33</v>
      </c>
      <c r="P320" s="6" t="s">
        <v>126</v>
      </c>
      <c r="Q320" s="8">
        <v>0</v>
      </c>
      <c r="R320" s="8">
        <v>18519170000</v>
      </c>
      <c r="S320" s="8">
        <v>0</v>
      </c>
      <c r="T320" s="18">
        <v>18519170000</v>
      </c>
      <c r="U320" s="8">
        <v>0</v>
      </c>
      <c r="V320" s="8">
        <v>18192914048.880001</v>
      </c>
      <c r="W320" s="8">
        <v>326255951.12</v>
      </c>
      <c r="X320" s="8">
        <v>15892044712.84</v>
      </c>
      <c r="Y320" s="8">
        <v>1477159829.6900001</v>
      </c>
      <c r="Z320" s="8">
        <v>1477159829.6900001</v>
      </c>
      <c r="AA320" s="8">
        <v>1477159829.6900001</v>
      </c>
    </row>
    <row r="321" spans="1:27" s="9" customFormat="1" ht="13.5" customHeight="1" x14ac:dyDescent="0.35">
      <c r="A321" s="42">
        <v>2023</v>
      </c>
      <c r="B321" s="6" t="s">
        <v>110</v>
      </c>
      <c r="C321" s="7" t="s">
        <v>125</v>
      </c>
      <c r="D321" s="5" t="s">
        <v>62</v>
      </c>
      <c r="E321" s="5" t="s">
        <v>120</v>
      </c>
      <c r="F321" s="5" t="s">
        <v>64</v>
      </c>
      <c r="G321" s="5" t="s">
        <v>108</v>
      </c>
      <c r="H321" s="5"/>
      <c r="I321" s="5"/>
      <c r="J321" s="5"/>
      <c r="K321" s="5"/>
      <c r="L321" s="5"/>
      <c r="M321" s="5" t="s">
        <v>31</v>
      </c>
      <c r="N321" s="5" t="s">
        <v>55</v>
      </c>
      <c r="O321" s="5" t="s">
        <v>33</v>
      </c>
      <c r="P321" s="6" t="s">
        <v>126</v>
      </c>
      <c r="Q321" s="8">
        <v>11850000000</v>
      </c>
      <c r="R321" s="8">
        <v>0</v>
      </c>
      <c r="S321" s="8">
        <v>0</v>
      </c>
      <c r="T321" s="18">
        <v>11850000000</v>
      </c>
      <c r="U321" s="8">
        <v>0</v>
      </c>
      <c r="V321" s="8">
        <v>11711959814.6</v>
      </c>
      <c r="W321" s="8">
        <v>138040185.40000001</v>
      </c>
      <c r="X321" s="8">
        <v>11268540267.51</v>
      </c>
      <c r="Y321" s="8">
        <v>8553859220.4300003</v>
      </c>
      <c r="Z321" s="8">
        <v>8553859220.4300003</v>
      </c>
      <c r="AA321" s="8">
        <v>8553859220.4300003</v>
      </c>
    </row>
    <row r="322" spans="1:27" s="9" customFormat="1" ht="13.5" customHeight="1" x14ac:dyDescent="0.35">
      <c r="A322" s="42">
        <v>2023</v>
      </c>
      <c r="B322" s="6" t="s">
        <v>110</v>
      </c>
      <c r="C322" s="7" t="s">
        <v>125</v>
      </c>
      <c r="D322" s="5" t="s">
        <v>62</v>
      </c>
      <c r="E322" s="5" t="s">
        <v>120</v>
      </c>
      <c r="F322" s="5" t="s">
        <v>64</v>
      </c>
      <c r="G322" s="5" t="s">
        <v>108</v>
      </c>
      <c r="H322" s="5"/>
      <c r="I322" s="5"/>
      <c r="J322" s="5"/>
      <c r="K322" s="5"/>
      <c r="L322" s="5"/>
      <c r="M322" s="5" t="s">
        <v>106</v>
      </c>
      <c r="N322" s="5" t="s">
        <v>65</v>
      </c>
      <c r="O322" s="5" t="s">
        <v>33</v>
      </c>
      <c r="P322" s="6" t="s">
        <v>126</v>
      </c>
      <c r="Q322" s="8">
        <v>2606722617</v>
      </c>
      <c r="R322" s="8">
        <v>0</v>
      </c>
      <c r="S322" s="8">
        <v>0</v>
      </c>
      <c r="T322" s="18">
        <v>2606722617</v>
      </c>
      <c r="U322" s="8">
        <v>0</v>
      </c>
      <c r="V322" s="8">
        <v>0</v>
      </c>
      <c r="W322" s="8">
        <v>2606722617</v>
      </c>
      <c r="X322" s="8">
        <v>0</v>
      </c>
      <c r="Y322" s="8">
        <v>0</v>
      </c>
      <c r="Z322" s="8">
        <v>0</v>
      </c>
      <c r="AA322" s="8">
        <v>0</v>
      </c>
    </row>
    <row r="323" spans="1:27" s="9" customFormat="1" ht="13.5" customHeight="1" x14ac:dyDescent="0.35">
      <c r="A323" s="42">
        <v>2023</v>
      </c>
      <c r="B323" s="6" t="s">
        <v>110</v>
      </c>
      <c r="C323" s="7" t="s">
        <v>127</v>
      </c>
      <c r="D323" s="5" t="s">
        <v>62</v>
      </c>
      <c r="E323" s="5" t="s">
        <v>120</v>
      </c>
      <c r="F323" s="5" t="s">
        <v>64</v>
      </c>
      <c r="G323" s="5" t="s">
        <v>128</v>
      </c>
      <c r="H323" s="5"/>
      <c r="I323" s="5"/>
      <c r="J323" s="5"/>
      <c r="K323" s="5"/>
      <c r="L323" s="5"/>
      <c r="M323" s="5" t="s">
        <v>31</v>
      </c>
      <c r="N323" s="5" t="s">
        <v>55</v>
      </c>
      <c r="O323" s="5" t="s">
        <v>33</v>
      </c>
      <c r="P323" s="6" t="s">
        <v>129</v>
      </c>
      <c r="Q323" s="8">
        <v>6782285000</v>
      </c>
      <c r="R323" s="8">
        <v>0</v>
      </c>
      <c r="S323" s="8">
        <v>0</v>
      </c>
      <c r="T323" s="18">
        <v>6782285000</v>
      </c>
      <c r="U323" s="8">
        <v>0</v>
      </c>
      <c r="V323" s="8">
        <v>6491983325</v>
      </c>
      <c r="W323" s="8">
        <v>290301675</v>
      </c>
      <c r="X323" s="8">
        <v>5932774858.6099997</v>
      </c>
      <c r="Y323" s="8">
        <v>5199361296.1000004</v>
      </c>
      <c r="Z323" s="8">
        <v>5199361296.1000004</v>
      </c>
      <c r="AA323" s="8">
        <v>5199361296.1000004</v>
      </c>
    </row>
    <row r="324" spans="1:27" s="9" customFormat="1" ht="13.5" customHeight="1" x14ac:dyDescent="0.35">
      <c r="A324" s="42">
        <v>2023</v>
      </c>
      <c r="B324" s="6" t="s">
        <v>110</v>
      </c>
      <c r="C324" s="7" t="s">
        <v>127</v>
      </c>
      <c r="D324" s="5" t="s">
        <v>62</v>
      </c>
      <c r="E324" s="5" t="s">
        <v>120</v>
      </c>
      <c r="F324" s="5" t="s">
        <v>64</v>
      </c>
      <c r="G324" s="5" t="s">
        <v>128</v>
      </c>
      <c r="H324" s="5"/>
      <c r="I324" s="5"/>
      <c r="J324" s="5"/>
      <c r="K324" s="5"/>
      <c r="L324" s="5"/>
      <c r="M324" s="5" t="s">
        <v>106</v>
      </c>
      <c r="N324" s="5" t="s">
        <v>65</v>
      </c>
      <c r="O324" s="5" t="s">
        <v>33</v>
      </c>
      <c r="P324" s="6" t="s">
        <v>129</v>
      </c>
      <c r="Q324" s="8">
        <v>392567009</v>
      </c>
      <c r="R324" s="8">
        <v>0</v>
      </c>
      <c r="S324" s="8">
        <v>0</v>
      </c>
      <c r="T324" s="18">
        <v>392567009</v>
      </c>
      <c r="U324" s="8">
        <v>0</v>
      </c>
      <c r="V324" s="8">
        <v>0</v>
      </c>
      <c r="W324" s="8">
        <v>392567009</v>
      </c>
      <c r="X324" s="8">
        <v>0</v>
      </c>
      <c r="Y324" s="8">
        <v>0</v>
      </c>
      <c r="Z324" s="8">
        <v>0</v>
      </c>
      <c r="AA324" s="8">
        <v>0</v>
      </c>
    </row>
    <row r="325" spans="1:27" s="9" customFormat="1" ht="13.5" customHeight="1" x14ac:dyDescent="0.35">
      <c r="A325" s="42">
        <v>2023</v>
      </c>
      <c r="B325" s="6" t="s">
        <v>110</v>
      </c>
      <c r="C325" s="7" t="s">
        <v>92</v>
      </c>
      <c r="D325" s="5" t="s">
        <v>62</v>
      </c>
      <c r="E325" s="5" t="s">
        <v>93</v>
      </c>
      <c r="F325" s="5" t="s">
        <v>64</v>
      </c>
      <c r="G325" s="5" t="s">
        <v>94</v>
      </c>
      <c r="H325" s="5"/>
      <c r="I325" s="5"/>
      <c r="J325" s="5"/>
      <c r="K325" s="5"/>
      <c r="L325" s="5"/>
      <c r="M325" s="5" t="s">
        <v>31</v>
      </c>
      <c r="N325" s="5" t="s">
        <v>32</v>
      </c>
      <c r="O325" s="5" t="s">
        <v>33</v>
      </c>
      <c r="P325" s="6" t="s">
        <v>130</v>
      </c>
      <c r="Q325" s="8">
        <v>0</v>
      </c>
      <c r="R325" s="8">
        <v>35537048667</v>
      </c>
      <c r="S325" s="8">
        <v>0</v>
      </c>
      <c r="T325" s="18">
        <v>35537048667</v>
      </c>
      <c r="U325" s="8">
        <v>0</v>
      </c>
      <c r="V325" s="8">
        <v>35054301286.480003</v>
      </c>
      <c r="W325" s="8">
        <v>482747380.51999998</v>
      </c>
      <c r="X325" s="8">
        <v>34880171134.110001</v>
      </c>
      <c r="Y325" s="8">
        <v>4710230101.6400003</v>
      </c>
      <c r="Z325" s="8">
        <v>4710230101.6400003</v>
      </c>
      <c r="AA325" s="8">
        <v>4710230101.6400003</v>
      </c>
    </row>
    <row r="326" spans="1:27" s="9" customFormat="1" ht="13.5" customHeight="1" x14ac:dyDescent="0.35">
      <c r="A326" s="42">
        <v>2023</v>
      </c>
      <c r="B326" s="6" t="s">
        <v>110</v>
      </c>
      <c r="C326" s="7" t="s">
        <v>92</v>
      </c>
      <c r="D326" s="5" t="s">
        <v>62</v>
      </c>
      <c r="E326" s="5" t="s">
        <v>93</v>
      </c>
      <c r="F326" s="5" t="s">
        <v>64</v>
      </c>
      <c r="G326" s="5" t="s">
        <v>94</v>
      </c>
      <c r="H326" s="5"/>
      <c r="I326" s="5"/>
      <c r="J326" s="5"/>
      <c r="K326" s="5"/>
      <c r="L326" s="5"/>
      <c r="M326" s="5" t="s">
        <v>31</v>
      </c>
      <c r="N326" s="5" t="s">
        <v>55</v>
      </c>
      <c r="O326" s="5" t="s">
        <v>33</v>
      </c>
      <c r="P326" s="6" t="s">
        <v>130</v>
      </c>
      <c r="Q326" s="8">
        <v>11700000000</v>
      </c>
      <c r="R326" s="8">
        <v>5362939972</v>
      </c>
      <c r="S326" s="8">
        <v>0</v>
      </c>
      <c r="T326" s="18">
        <v>17062939972</v>
      </c>
      <c r="U326" s="8">
        <v>0</v>
      </c>
      <c r="V326" s="8">
        <v>16770179351.469999</v>
      </c>
      <c r="W326" s="8">
        <v>292760620.52999997</v>
      </c>
      <c r="X326" s="8">
        <v>16551810251.469999</v>
      </c>
      <c r="Y326" s="8">
        <v>8157267973.6000004</v>
      </c>
      <c r="Z326" s="8">
        <v>8157267973.6000004</v>
      </c>
      <c r="AA326" s="8">
        <v>8157267973.6000004</v>
      </c>
    </row>
    <row r="327" spans="1:27" s="9" customFormat="1" ht="13.5" customHeight="1" x14ac:dyDescent="0.35">
      <c r="A327" s="42">
        <v>2023</v>
      </c>
      <c r="B327" s="6" t="s">
        <v>110</v>
      </c>
      <c r="C327" s="7" t="s">
        <v>92</v>
      </c>
      <c r="D327" s="5" t="s">
        <v>62</v>
      </c>
      <c r="E327" s="5" t="s">
        <v>93</v>
      </c>
      <c r="F327" s="5" t="s">
        <v>64</v>
      </c>
      <c r="G327" s="5" t="s">
        <v>94</v>
      </c>
      <c r="H327" s="5"/>
      <c r="I327" s="5"/>
      <c r="J327" s="5"/>
      <c r="K327" s="5"/>
      <c r="L327" s="5"/>
      <c r="M327" s="5" t="s">
        <v>106</v>
      </c>
      <c r="N327" s="5" t="s">
        <v>65</v>
      </c>
      <c r="O327" s="5" t="s">
        <v>33</v>
      </c>
      <c r="P327" s="6" t="s">
        <v>130</v>
      </c>
      <c r="Q327" s="8">
        <v>1600050254</v>
      </c>
      <c r="R327" s="8">
        <v>0</v>
      </c>
      <c r="S327" s="8">
        <v>0</v>
      </c>
      <c r="T327" s="18">
        <v>1600050254</v>
      </c>
      <c r="U327" s="8">
        <v>0</v>
      </c>
      <c r="V327" s="8">
        <v>717608643.26999998</v>
      </c>
      <c r="W327" s="8">
        <v>882441610.73000002</v>
      </c>
      <c r="X327" s="8">
        <v>705240242.26999998</v>
      </c>
      <c r="Y327" s="8">
        <v>618298663.26999998</v>
      </c>
      <c r="Z327" s="8">
        <v>618298663.26999998</v>
      </c>
      <c r="AA327" s="8">
        <v>618298663.26999998</v>
      </c>
    </row>
    <row r="328" spans="1:27" s="9" customFormat="1" ht="13.5" customHeight="1" x14ac:dyDescent="0.35">
      <c r="A328" s="42">
        <v>2023</v>
      </c>
      <c r="B328" s="6" t="s">
        <v>110</v>
      </c>
      <c r="C328" s="7" t="s">
        <v>96</v>
      </c>
      <c r="D328" s="5" t="s">
        <v>62</v>
      </c>
      <c r="E328" s="5" t="s">
        <v>93</v>
      </c>
      <c r="F328" s="5" t="s">
        <v>64</v>
      </c>
      <c r="G328" s="5" t="s">
        <v>97</v>
      </c>
      <c r="H328" s="5"/>
      <c r="I328" s="5"/>
      <c r="J328" s="5"/>
      <c r="K328" s="5"/>
      <c r="L328" s="5"/>
      <c r="M328" s="5" t="s">
        <v>31</v>
      </c>
      <c r="N328" s="5" t="s">
        <v>32</v>
      </c>
      <c r="O328" s="5" t="s">
        <v>33</v>
      </c>
      <c r="P328" s="6" t="s">
        <v>131</v>
      </c>
      <c r="Q328" s="8">
        <v>0</v>
      </c>
      <c r="R328" s="8">
        <v>11862000000</v>
      </c>
      <c r="S328" s="8">
        <v>0</v>
      </c>
      <c r="T328" s="18">
        <v>11862000000</v>
      </c>
      <c r="U328" s="8">
        <v>0</v>
      </c>
      <c r="V328" s="8">
        <v>11279808301</v>
      </c>
      <c r="W328" s="8">
        <v>582191699</v>
      </c>
      <c r="X328" s="8">
        <v>1470528037.2</v>
      </c>
      <c r="Y328" s="8">
        <v>770125394</v>
      </c>
      <c r="Z328" s="8">
        <v>770125394</v>
      </c>
      <c r="AA328" s="8">
        <v>770125394</v>
      </c>
    </row>
    <row r="329" spans="1:27" s="9" customFormat="1" ht="13.5" customHeight="1" x14ac:dyDescent="0.35">
      <c r="A329" s="42">
        <v>2023</v>
      </c>
      <c r="B329" s="6" t="s">
        <v>110</v>
      </c>
      <c r="C329" s="7" t="s">
        <v>96</v>
      </c>
      <c r="D329" s="5" t="s">
        <v>62</v>
      </c>
      <c r="E329" s="5" t="s">
        <v>93</v>
      </c>
      <c r="F329" s="5" t="s">
        <v>64</v>
      </c>
      <c r="G329" s="5" t="s">
        <v>97</v>
      </c>
      <c r="H329" s="5"/>
      <c r="I329" s="5"/>
      <c r="J329" s="5"/>
      <c r="K329" s="5"/>
      <c r="L329" s="5"/>
      <c r="M329" s="5" t="s">
        <v>31</v>
      </c>
      <c r="N329" s="5" t="s">
        <v>55</v>
      </c>
      <c r="O329" s="5" t="s">
        <v>33</v>
      </c>
      <c r="P329" s="6" t="s">
        <v>131</v>
      </c>
      <c r="Q329" s="8">
        <v>3500000000</v>
      </c>
      <c r="R329" s="8">
        <v>0</v>
      </c>
      <c r="S329" s="8">
        <v>0</v>
      </c>
      <c r="T329" s="18">
        <v>3500000000</v>
      </c>
      <c r="U329" s="8">
        <v>0</v>
      </c>
      <c r="V329" s="8">
        <v>3326974275.6799998</v>
      </c>
      <c r="W329" s="8">
        <v>173025724.31999999</v>
      </c>
      <c r="X329" s="8">
        <v>3163308239.23</v>
      </c>
      <c r="Y329" s="8">
        <v>807995544.55999994</v>
      </c>
      <c r="Z329" s="8">
        <v>807995544.55999994</v>
      </c>
      <c r="AA329" s="8">
        <v>807995544.55999994</v>
      </c>
    </row>
    <row r="330" spans="1:27" s="9" customFormat="1" ht="13.5" customHeight="1" x14ac:dyDescent="0.35">
      <c r="A330" s="42">
        <v>2023</v>
      </c>
      <c r="B330" s="6" t="s">
        <v>110</v>
      </c>
      <c r="C330" s="7" t="s">
        <v>96</v>
      </c>
      <c r="D330" s="5" t="s">
        <v>62</v>
      </c>
      <c r="E330" s="5" t="s">
        <v>93</v>
      </c>
      <c r="F330" s="5" t="s">
        <v>64</v>
      </c>
      <c r="G330" s="5" t="s">
        <v>97</v>
      </c>
      <c r="H330" s="5"/>
      <c r="I330" s="5"/>
      <c r="J330" s="5"/>
      <c r="K330" s="5"/>
      <c r="L330" s="5"/>
      <c r="M330" s="5" t="s">
        <v>106</v>
      </c>
      <c r="N330" s="5" t="s">
        <v>65</v>
      </c>
      <c r="O330" s="5" t="s">
        <v>33</v>
      </c>
      <c r="P330" s="6" t="s">
        <v>131</v>
      </c>
      <c r="Q330" s="8">
        <v>836175374</v>
      </c>
      <c r="R330" s="8">
        <v>0</v>
      </c>
      <c r="S330" s="8">
        <v>0</v>
      </c>
      <c r="T330" s="18">
        <v>836175374</v>
      </c>
      <c r="U330" s="8">
        <v>0</v>
      </c>
      <c r="V330" s="8">
        <v>0</v>
      </c>
      <c r="W330" s="8">
        <v>836175374</v>
      </c>
      <c r="X330" s="8">
        <v>0</v>
      </c>
      <c r="Y330" s="8">
        <v>0</v>
      </c>
      <c r="Z330" s="8">
        <v>0</v>
      </c>
      <c r="AA330" s="8">
        <v>0</v>
      </c>
    </row>
    <row r="331" spans="1:27" s="9" customFormat="1" ht="13.5" customHeight="1" x14ac:dyDescent="0.35">
      <c r="A331" s="42">
        <v>2023</v>
      </c>
      <c r="B331" s="6" t="s">
        <v>110</v>
      </c>
      <c r="C331" s="7" t="s">
        <v>99</v>
      </c>
      <c r="D331" s="5" t="s">
        <v>62</v>
      </c>
      <c r="E331" s="5" t="s">
        <v>93</v>
      </c>
      <c r="F331" s="5" t="s">
        <v>64</v>
      </c>
      <c r="G331" s="5" t="s">
        <v>100</v>
      </c>
      <c r="H331" s="5"/>
      <c r="I331" s="5"/>
      <c r="J331" s="5"/>
      <c r="K331" s="5"/>
      <c r="L331" s="5"/>
      <c r="M331" s="5" t="s">
        <v>31</v>
      </c>
      <c r="N331" s="5" t="s">
        <v>32</v>
      </c>
      <c r="O331" s="5" t="s">
        <v>33</v>
      </c>
      <c r="P331" s="6" t="s">
        <v>132</v>
      </c>
      <c r="Q331" s="8">
        <v>0</v>
      </c>
      <c r="R331" s="8">
        <v>1564520000</v>
      </c>
      <c r="S331" s="8">
        <v>963568667</v>
      </c>
      <c r="T331" s="18">
        <v>600951333</v>
      </c>
      <c r="U331" s="8">
        <v>0</v>
      </c>
      <c r="V331" s="8">
        <v>575933503.78999996</v>
      </c>
      <c r="W331" s="8">
        <v>25017829.210000001</v>
      </c>
      <c r="X331" s="8">
        <v>545001991.78999996</v>
      </c>
      <c r="Y331" s="8">
        <v>43576301</v>
      </c>
      <c r="Z331" s="8">
        <v>40625969</v>
      </c>
      <c r="AA331" s="8">
        <v>40625969</v>
      </c>
    </row>
    <row r="332" spans="1:27" s="9" customFormat="1" ht="13.5" customHeight="1" x14ac:dyDescent="0.35">
      <c r="A332" s="42">
        <v>2023</v>
      </c>
      <c r="B332" s="6" t="s">
        <v>110</v>
      </c>
      <c r="C332" s="7" t="s">
        <v>99</v>
      </c>
      <c r="D332" s="5" t="s">
        <v>62</v>
      </c>
      <c r="E332" s="5" t="s">
        <v>93</v>
      </c>
      <c r="F332" s="5" t="s">
        <v>64</v>
      </c>
      <c r="G332" s="5" t="s">
        <v>100</v>
      </c>
      <c r="H332" s="5"/>
      <c r="I332" s="5"/>
      <c r="J332" s="5"/>
      <c r="K332" s="5"/>
      <c r="L332" s="5"/>
      <c r="M332" s="5" t="s">
        <v>31</v>
      </c>
      <c r="N332" s="5" t="s">
        <v>55</v>
      </c>
      <c r="O332" s="5" t="s">
        <v>33</v>
      </c>
      <c r="P332" s="6" t="s">
        <v>132</v>
      </c>
      <c r="Q332" s="8">
        <v>7880000000</v>
      </c>
      <c r="R332" s="8">
        <v>0</v>
      </c>
      <c r="S332" s="8">
        <v>5362939972</v>
      </c>
      <c r="T332" s="18">
        <v>2517060028</v>
      </c>
      <c r="U332" s="8">
        <v>0</v>
      </c>
      <c r="V332" s="8">
        <v>2477641755.3299999</v>
      </c>
      <c r="W332" s="8">
        <v>39418272.670000002</v>
      </c>
      <c r="X332" s="8">
        <v>2420877155</v>
      </c>
      <c r="Y332" s="8">
        <v>2041916246</v>
      </c>
      <c r="Z332" s="8">
        <v>2041178663</v>
      </c>
      <c r="AA332" s="8">
        <v>2041178663</v>
      </c>
    </row>
    <row r="333" spans="1:27" s="9" customFormat="1" ht="13.5" customHeight="1" x14ac:dyDescent="0.35">
      <c r="A333" s="42">
        <v>2023</v>
      </c>
      <c r="B333" s="6" t="s">
        <v>110</v>
      </c>
      <c r="C333" s="7" t="s">
        <v>102</v>
      </c>
      <c r="D333" s="5" t="s">
        <v>62</v>
      </c>
      <c r="E333" s="5" t="s">
        <v>93</v>
      </c>
      <c r="F333" s="5" t="s">
        <v>64</v>
      </c>
      <c r="G333" s="5" t="s">
        <v>103</v>
      </c>
      <c r="H333" s="5"/>
      <c r="I333" s="5"/>
      <c r="J333" s="5"/>
      <c r="K333" s="5"/>
      <c r="L333" s="5"/>
      <c r="M333" s="5" t="s">
        <v>31</v>
      </c>
      <c r="N333" s="5" t="s">
        <v>55</v>
      </c>
      <c r="O333" s="5" t="s">
        <v>33</v>
      </c>
      <c r="P333" s="6" t="s">
        <v>133</v>
      </c>
      <c r="Q333" s="8">
        <v>2771635021</v>
      </c>
      <c r="R333" s="8">
        <v>0</v>
      </c>
      <c r="S333" s="8">
        <v>0</v>
      </c>
      <c r="T333" s="18">
        <v>2771635021</v>
      </c>
      <c r="U333" s="8">
        <v>0</v>
      </c>
      <c r="V333" s="8">
        <v>2421394020.3000002</v>
      </c>
      <c r="W333" s="8">
        <v>350241000.69999999</v>
      </c>
      <c r="X333" s="8">
        <v>2370317739.9699998</v>
      </c>
      <c r="Y333" s="8">
        <v>1680288032.8599999</v>
      </c>
      <c r="Z333" s="8">
        <v>1680288032.8599999</v>
      </c>
      <c r="AA333" s="8">
        <v>1680288032.8599999</v>
      </c>
    </row>
    <row r="334" spans="1:27" s="9" customFormat="1" ht="13.5" customHeight="1" x14ac:dyDescent="0.35">
      <c r="A334" s="42">
        <v>2023</v>
      </c>
      <c r="B334" s="6" t="s">
        <v>110</v>
      </c>
      <c r="C334" s="7" t="s">
        <v>102</v>
      </c>
      <c r="D334" s="5" t="s">
        <v>62</v>
      </c>
      <c r="E334" s="5" t="s">
        <v>93</v>
      </c>
      <c r="F334" s="5" t="s">
        <v>64</v>
      </c>
      <c r="G334" s="5" t="s">
        <v>103</v>
      </c>
      <c r="H334" s="5"/>
      <c r="I334" s="5"/>
      <c r="J334" s="5"/>
      <c r="K334" s="5"/>
      <c r="L334" s="5"/>
      <c r="M334" s="5" t="s">
        <v>106</v>
      </c>
      <c r="N334" s="5" t="s">
        <v>65</v>
      </c>
      <c r="O334" s="5" t="s">
        <v>33</v>
      </c>
      <c r="P334" s="6" t="s">
        <v>133</v>
      </c>
      <c r="Q334" s="8">
        <v>510621852</v>
      </c>
      <c r="R334" s="8">
        <v>0</v>
      </c>
      <c r="S334" s="8">
        <v>0</v>
      </c>
      <c r="T334" s="18">
        <v>510621852</v>
      </c>
      <c r="U334" s="8">
        <v>0</v>
      </c>
      <c r="V334" s="8">
        <v>88675000</v>
      </c>
      <c r="W334" s="8">
        <v>421946852</v>
      </c>
      <c r="X334" s="8">
        <v>88675000</v>
      </c>
      <c r="Y334" s="8">
        <v>88675000</v>
      </c>
      <c r="Z334" s="8">
        <v>88675000</v>
      </c>
      <c r="AA334" s="8">
        <v>88675000</v>
      </c>
    </row>
    <row r="335" spans="1:27" s="9" customFormat="1" ht="13.5" customHeight="1" x14ac:dyDescent="0.35">
      <c r="A335" s="43">
        <v>2024</v>
      </c>
      <c r="B335" s="11" t="s">
        <v>27</v>
      </c>
      <c r="C335" s="12" t="s">
        <v>28</v>
      </c>
      <c r="D335" s="10" t="s">
        <v>29</v>
      </c>
      <c r="E335" s="10" t="s">
        <v>30</v>
      </c>
      <c r="F335" s="10" t="s">
        <v>30</v>
      </c>
      <c r="G335" s="10" t="s">
        <v>30</v>
      </c>
      <c r="H335" s="10"/>
      <c r="I335" s="10"/>
      <c r="J335" s="10"/>
      <c r="K335" s="10"/>
      <c r="L335" s="10"/>
      <c r="M335" s="10" t="s">
        <v>31</v>
      </c>
      <c r="N335" s="10" t="s">
        <v>32</v>
      </c>
      <c r="O335" s="10" t="s">
        <v>33</v>
      </c>
      <c r="P335" s="11" t="s">
        <v>34</v>
      </c>
      <c r="Q335" s="13">
        <v>82998000000</v>
      </c>
      <c r="R335" s="13">
        <v>0</v>
      </c>
      <c r="S335" s="13">
        <v>2550000000</v>
      </c>
      <c r="T335" s="38">
        <v>80448000000</v>
      </c>
      <c r="U335" s="13">
        <v>0</v>
      </c>
      <c r="V335" s="13">
        <v>78910120992</v>
      </c>
      <c r="W335" s="13">
        <v>1537879008</v>
      </c>
      <c r="X335" s="13">
        <v>78910120992</v>
      </c>
      <c r="Y335" s="13">
        <v>78907798913</v>
      </c>
      <c r="Z335" s="13">
        <v>78907798913</v>
      </c>
      <c r="AA335" s="13">
        <v>78907798913</v>
      </c>
    </row>
    <row r="336" spans="1:27" s="9" customFormat="1" ht="13.5" customHeight="1" x14ac:dyDescent="0.35">
      <c r="A336" s="43">
        <v>2024</v>
      </c>
      <c r="B336" s="11" t="s">
        <v>27</v>
      </c>
      <c r="C336" s="12" t="s">
        <v>35</v>
      </c>
      <c r="D336" s="10" t="s">
        <v>29</v>
      </c>
      <c r="E336" s="10" t="s">
        <v>30</v>
      </c>
      <c r="F336" s="10" t="s">
        <v>30</v>
      </c>
      <c r="G336" s="10" t="s">
        <v>36</v>
      </c>
      <c r="H336" s="10"/>
      <c r="I336" s="10"/>
      <c r="J336" s="10"/>
      <c r="K336" s="10"/>
      <c r="L336" s="10"/>
      <c r="M336" s="10" t="s">
        <v>31</v>
      </c>
      <c r="N336" s="10" t="s">
        <v>32</v>
      </c>
      <c r="O336" s="10" t="s">
        <v>33</v>
      </c>
      <c r="P336" s="11" t="s">
        <v>37</v>
      </c>
      <c r="Q336" s="13">
        <v>30287000000</v>
      </c>
      <c r="R336" s="13">
        <v>0</v>
      </c>
      <c r="S336" s="13">
        <v>1349600000</v>
      </c>
      <c r="T336" s="38">
        <v>28937400000</v>
      </c>
      <c r="U336" s="13">
        <v>0</v>
      </c>
      <c r="V336" s="13">
        <v>28331648438</v>
      </c>
      <c r="W336" s="13">
        <v>605751562</v>
      </c>
      <c r="X336" s="13">
        <v>28331648438</v>
      </c>
      <c r="Y336" s="13">
        <v>28331648438</v>
      </c>
      <c r="Z336" s="13">
        <v>28331648438</v>
      </c>
      <c r="AA336" s="13">
        <v>28331648438</v>
      </c>
    </row>
    <row r="337" spans="1:27" s="9" customFormat="1" ht="13.5" customHeight="1" x14ac:dyDescent="0.35">
      <c r="A337" s="43">
        <v>2024</v>
      </c>
      <c r="B337" s="11" t="s">
        <v>27</v>
      </c>
      <c r="C337" s="12" t="s">
        <v>38</v>
      </c>
      <c r="D337" s="10" t="s">
        <v>29</v>
      </c>
      <c r="E337" s="10" t="s">
        <v>30</v>
      </c>
      <c r="F337" s="10" t="s">
        <v>30</v>
      </c>
      <c r="G337" s="10" t="s">
        <v>39</v>
      </c>
      <c r="H337" s="10"/>
      <c r="I337" s="10"/>
      <c r="J337" s="10"/>
      <c r="K337" s="10"/>
      <c r="L337" s="10"/>
      <c r="M337" s="10" t="s">
        <v>31</v>
      </c>
      <c r="N337" s="10" t="s">
        <v>32</v>
      </c>
      <c r="O337" s="10" t="s">
        <v>33</v>
      </c>
      <c r="P337" s="11" t="s">
        <v>40</v>
      </c>
      <c r="Q337" s="13">
        <v>9881000000</v>
      </c>
      <c r="R337" s="13">
        <v>0</v>
      </c>
      <c r="S337" s="13">
        <v>268353177</v>
      </c>
      <c r="T337" s="38">
        <v>9612646823</v>
      </c>
      <c r="U337" s="13">
        <v>0</v>
      </c>
      <c r="V337" s="13">
        <v>8485044701</v>
      </c>
      <c r="W337" s="13">
        <v>1127602122</v>
      </c>
      <c r="X337" s="13">
        <v>8485044701</v>
      </c>
      <c r="Y337" s="13">
        <v>8485044701</v>
      </c>
      <c r="Z337" s="13">
        <v>8485044701</v>
      </c>
      <c r="AA337" s="13">
        <v>8485044701</v>
      </c>
    </row>
    <row r="338" spans="1:27" s="9" customFormat="1" ht="13.5" customHeight="1" x14ac:dyDescent="0.35">
      <c r="A338" s="43">
        <v>2024</v>
      </c>
      <c r="B338" s="11" t="s">
        <v>27</v>
      </c>
      <c r="C338" s="12" t="s">
        <v>41</v>
      </c>
      <c r="D338" s="10" t="s">
        <v>29</v>
      </c>
      <c r="E338" s="10" t="s">
        <v>36</v>
      </c>
      <c r="F338" s="10"/>
      <c r="G338" s="10"/>
      <c r="H338" s="10"/>
      <c r="I338" s="10"/>
      <c r="J338" s="10"/>
      <c r="K338" s="10"/>
      <c r="L338" s="10"/>
      <c r="M338" s="10" t="s">
        <v>31</v>
      </c>
      <c r="N338" s="10" t="s">
        <v>32</v>
      </c>
      <c r="O338" s="10" t="s">
        <v>33</v>
      </c>
      <c r="P338" s="11" t="s">
        <v>42</v>
      </c>
      <c r="Q338" s="13">
        <v>9688000000</v>
      </c>
      <c r="R338" s="28">
        <v>4317953177</v>
      </c>
      <c r="S338" s="13">
        <v>0</v>
      </c>
      <c r="T338" s="38">
        <v>14005953177</v>
      </c>
      <c r="U338" s="13">
        <v>0</v>
      </c>
      <c r="V338" s="13">
        <v>13552796950.129999</v>
      </c>
      <c r="W338" s="13">
        <v>453156226.87</v>
      </c>
      <c r="X338" s="13">
        <v>13552796950.129999</v>
      </c>
      <c r="Y338" s="13">
        <v>11914096003.639999</v>
      </c>
      <c r="Z338" s="13">
        <v>11914096003.639999</v>
      </c>
      <c r="AA338" s="13">
        <v>11914096003.639999</v>
      </c>
    </row>
    <row r="339" spans="1:27" s="9" customFormat="1" ht="13.5" customHeight="1" x14ac:dyDescent="0.35">
      <c r="A339" s="43">
        <v>2024</v>
      </c>
      <c r="B339" s="11" t="s">
        <v>27</v>
      </c>
      <c r="C339" s="12" t="s">
        <v>43</v>
      </c>
      <c r="D339" s="10" t="s">
        <v>29</v>
      </c>
      <c r="E339" s="10" t="s">
        <v>39</v>
      </c>
      <c r="F339" s="10" t="s">
        <v>36</v>
      </c>
      <c r="G339" s="10" t="s">
        <v>36</v>
      </c>
      <c r="H339" s="10"/>
      <c r="I339" s="10"/>
      <c r="J339" s="10"/>
      <c r="K339" s="10"/>
      <c r="L339" s="10"/>
      <c r="M339" s="10" t="s">
        <v>31</v>
      </c>
      <c r="N339" s="10" t="s">
        <v>32</v>
      </c>
      <c r="O339" s="10" t="s">
        <v>33</v>
      </c>
      <c r="P339" s="11" t="s">
        <v>44</v>
      </c>
      <c r="Q339" s="13">
        <v>440000000</v>
      </c>
      <c r="R339" s="13">
        <v>0</v>
      </c>
      <c r="S339" s="14">
        <v>251492075</v>
      </c>
      <c r="T339" s="38">
        <v>188507925</v>
      </c>
      <c r="U339" s="13">
        <v>0</v>
      </c>
      <c r="V339" s="13">
        <v>163731626.75</v>
      </c>
      <c r="W339" s="13">
        <v>24776298.25</v>
      </c>
      <c r="X339" s="13">
        <v>163731626.75</v>
      </c>
      <c r="Y339" s="13">
        <v>112925635.75</v>
      </c>
      <c r="Z339" s="13">
        <v>112925635.75</v>
      </c>
      <c r="AA339" s="13">
        <v>112925635.75</v>
      </c>
    </row>
    <row r="340" spans="1:27" s="9" customFormat="1" ht="13.5" customHeight="1" x14ac:dyDescent="0.35">
      <c r="A340" s="43">
        <v>2024</v>
      </c>
      <c r="B340" s="11" t="s">
        <v>27</v>
      </c>
      <c r="C340" s="12" t="s">
        <v>111</v>
      </c>
      <c r="D340" s="10" t="s">
        <v>29</v>
      </c>
      <c r="E340" s="10" t="s">
        <v>39</v>
      </c>
      <c r="F340" s="10" t="s">
        <v>39</v>
      </c>
      <c r="G340" s="10" t="s">
        <v>30</v>
      </c>
      <c r="H340" s="10" t="s">
        <v>112</v>
      </c>
      <c r="I340" s="10"/>
      <c r="J340" s="10"/>
      <c r="K340" s="10"/>
      <c r="L340" s="10"/>
      <c r="M340" s="10" t="s">
        <v>31</v>
      </c>
      <c r="N340" s="10" t="s">
        <v>32</v>
      </c>
      <c r="O340" s="10" t="s">
        <v>33</v>
      </c>
      <c r="P340" s="11" t="s">
        <v>113</v>
      </c>
      <c r="Q340" s="13">
        <v>200000000</v>
      </c>
      <c r="R340" s="13">
        <v>0</v>
      </c>
      <c r="S340" s="14">
        <v>156000000</v>
      </c>
      <c r="T340" s="38">
        <v>44000000</v>
      </c>
      <c r="U340" s="13">
        <v>44000000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</row>
    <row r="341" spans="1:27" s="9" customFormat="1" ht="13.5" customHeight="1" x14ac:dyDescent="0.35">
      <c r="A341" s="43">
        <v>2024</v>
      </c>
      <c r="B341" s="11" t="s">
        <v>27</v>
      </c>
      <c r="C341" s="12" t="s">
        <v>45</v>
      </c>
      <c r="D341" s="10" t="s">
        <v>29</v>
      </c>
      <c r="E341" s="10" t="s">
        <v>39</v>
      </c>
      <c r="F341" s="10" t="s">
        <v>46</v>
      </c>
      <c r="G341" s="10" t="s">
        <v>36</v>
      </c>
      <c r="H341" s="10" t="s">
        <v>47</v>
      </c>
      <c r="I341" s="10"/>
      <c r="J341" s="10"/>
      <c r="K341" s="10"/>
      <c r="L341" s="10"/>
      <c r="M341" s="10" t="s">
        <v>31</v>
      </c>
      <c r="N341" s="10" t="s">
        <v>32</v>
      </c>
      <c r="O341" s="10" t="s">
        <v>33</v>
      </c>
      <c r="P341" s="11" t="s">
        <v>48</v>
      </c>
      <c r="Q341" s="13">
        <v>750000000</v>
      </c>
      <c r="R341" s="13">
        <v>0</v>
      </c>
      <c r="S341" s="14">
        <v>365317245</v>
      </c>
      <c r="T341" s="38">
        <v>384682755</v>
      </c>
      <c r="U341" s="13">
        <v>0</v>
      </c>
      <c r="V341" s="13">
        <v>105400653</v>
      </c>
      <c r="W341" s="13">
        <v>279282102</v>
      </c>
      <c r="X341" s="13">
        <v>105400653</v>
      </c>
      <c r="Y341" s="13">
        <v>105400653</v>
      </c>
      <c r="Z341" s="13">
        <v>105400653</v>
      </c>
      <c r="AA341" s="13">
        <v>105400653</v>
      </c>
    </row>
    <row r="342" spans="1:27" s="9" customFormat="1" ht="13.5" customHeight="1" x14ac:dyDescent="0.35">
      <c r="A342" s="43">
        <v>2024</v>
      </c>
      <c r="B342" s="11" t="s">
        <v>27</v>
      </c>
      <c r="C342" s="12" t="s">
        <v>49</v>
      </c>
      <c r="D342" s="10" t="s">
        <v>29</v>
      </c>
      <c r="E342" s="10" t="s">
        <v>39</v>
      </c>
      <c r="F342" s="10" t="s">
        <v>32</v>
      </c>
      <c r="G342" s="10"/>
      <c r="H342" s="10"/>
      <c r="I342" s="10"/>
      <c r="J342" s="10"/>
      <c r="K342" s="10"/>
      <c r="L342" s="10"/>
      <c r="M342" s="10" t="s">
        <v>31</v>
      </c>
      <c r="N342" s="10" t="s">
        <v>32</v>
      </c>
      <c r="O342" s="10" t="s">
        <v>33</v>
      </c>
      <c r="P342" s="11" t="s">
        <v>50</v>
      </c>
      <c r="Q342" s="13">
        <v>0</v>
      </c>
      <c r="R342" s="13">
        <v>156000000</v>
      </c>
      <c r="S342" s="13">
        <v>0</v>
      </c>
      <c r="T342" s="38">
        <v>156000000</v>
      </c>
      <c r="U342" s="13">
        <v>0</v>
      </c>
      <c r="V342" s="13">
        <v>154682951</v>
      </c>
      <c r="W342" s="13">
        <v>1317049</v>
      </c>
      <c r="X342" s="13">
        <v>154682951</v>
      </c>
      <c r="Y342" s="13">
        <v>154682951</v>
      </c>
      <c r="Z342" s="13">
        <v>0</v>
      </c>
      <c r="AA342" s="13">
        <v>0</v>
      </c>
    </row>
    <row r="343" spans="1:27" s="9" customFormat="1" ht="13.5" customHeight="1" x14ac:dyDescent="0.35">
      <c r="A343" s="43">
        <v>2024</v>
      </c>
      <c r="B343" s="11" t="s">
        <v>27</v>
      </c>
      <c r="C343" s="12" t="s">
        <v>51</v>
      </c>
      <c r="D343" s="10" t="s">
        <v>29</v>
      </c>
      <c r="E343" s="10" t="s">
        <v>52</v>
      </c>
      <c r="F343" s="10" t="s">
        <v>30</v>
      </c>
      <c r="G343" s="10"/>
      <c r="H343" s="10"/>
      <c r="I343" s="10"/>
      <c r="J343" s="10"/>
      <c r="K343" s="10"/>
      <c r="L343" s="10"/>
      <c r="M343" s="10" t="s">
        <v>31</v>
      </c>
      <c r="N343" s="10" t="s">
        <v>32</v>
      </c>
      <c r="O343" s="10" t="s">
        <v>33</v>
      </c>
      <c r="P343" s="11" t="s">
        <v>53</v>
      </c>
      <c r="Q343" s="13">
        <v>275000000</v>
      </c>
      <c r="R343" s="13">
        <v>0</v>
      </c>
      <c r="S343" s="14">
        <v>18095283</v>
      </c>
      <c r="T343" s="38">
        <v>256904717</v>
      </c>
      <c r="U343" s="13">
        <v>0</v>
      </c>
      <c r="V343" s="13">
        <v>256904717</v>
      </c>
      <c r="W343" s="13">
        <v>0</v>
      </c>
      <c r="X343" s="13">
        <v>256904717</v>
      </c>
      <c r="Y343" s="13">
        <v>256904717</v>
      </c>
      <c r="Z343" s="13">
        <v>256904717</v>
      </c>
      <c r="AA343" s="13">
        <v>256904717</v>
      </c>
    </row>
    <row r="344" spans="1:27" s="9" customFormat="1" ht="13.5" customHeight="1" x14ac:dyDescent="0.35">
      <c r="A344" s="43">
        <v>2024</v>
      </c>
      <c r="B344" s="11" t="s">
        <v>27</v>
      </c>
      <c r="C344" s="12" t="s">
        <v>54</v>
      </c>
      <c r="D344" s="10" t="s">
        <v>29</v>
      </c>
      <c r="E344" s="10" t="s">
        <v>52</v>
      </c>
      <c r="F344" s="10" t="s">
        <v>46</v>
      </c>
      <c r="G344" s="10" t="s">
        <v>30</v>
      </c>
      <c r="H344" s="10"/>
      <c r="I344" s="10"/>
      <c r="J344" s="10"/>
      <c r="K344" s="10"/>
      <c r="L344" s="10"/>
      <c r="M344" s="10" t="s">
        <v>31</v>
      </c>
      <c r="N344" s="10" t="s">
        <v>32</v>
      </c>
      <c r="O344" s="10" t="s">
        <v>33</v>
      </c>
      <c r="P344" s="11" t="s">
        <v>57</v>
      </c>
      <c r="Q344" s="13">
        <v>0</v>
      </c>
      <c r="R344" s="13">
        <v>311485826</v>
      </c>
      <c r="S344" s="13">
        <v>311485826</v>
      </c>
      <c r="T344" s="38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</row>
    <row r="345" spans="1:27" s="9" customFormat="1" ht="13.5" customHeight="1" x14ac:dyDescent="0.35">
      <c r="A345" s="43">
        <v>2024</v>
      </c>
      <c r="B345" s="11" t="s">
        <v>27</v>
      </c>
      <c r="C345" s="12" t="s">
        <v>54</v>
      </c>
      <c r="D345" s="10" t="s">
        <v>29</v>
      </c>
      <c r="E345" s="10" t="s">
        <v>52</v>
      </c>
      <c r="F345" s="10" t="s">
        <v>46</v>
      </c>
      <c r="G345" s="10" t="s">
        <v>30</v>
      </c>
      <c r="H345" s="10"/>
      <c r="I345" s="10"/>
      <c r="J345" s="10"/>
      <c r="K345" s="10"/>
      <c r="L345" s="10"/>
      <c r="M345" s="10" t="s">
        <v>31</v>
      </c>
      <c r="N345" s="10" t="s">
        <v>32</v>
      </c>
      <c r="O345" s="10" t="s">
        <v>56</v>
      </c>
      <c r="P345" s="11" t="s">
        <v>57</v>
      </c>
      <c r="Q345" s="13">
        <v>0</v>
      </c>
      <c r="R345" s="13">
        <v>311485826</v>
      </c>
      <c r="S345" s="13">
        <v>0</v>
      </c>
      <c r="T345" s="38">
        <v>311485826</v>
      </c>
      <c r="U345" s="13">
        <v>0</v>
      </c>
      <c r="V345" s="13">
        <v>311485826</v>
      </c>
      <c r="W345" s="13">
        <v>0</v>
      </c>
      <c r="X345" s="13">
        <v>311485826</v>
      </c>
      <c r="Y345" s="13">
        <v>311485826</v>
      </c>
      <c r="Z345" s="13">
        <v>311485826</v>
      </c>
      <c r="AA345" s="13">
        <v>311485826</v>
      </c>
    </row>
    <row r="346" spans="1:27" s="9" customFormat="1" ht="13.5" customHeight="1" x14ac:dyDescent="0.35">
      <c r="A346" s="43">
        <v>2024</v>
      </c>
      <c r="B346" s="11" t="s">
        <v>27</v>
      </c>
      <c r="C346" s="12" t="s">
        <v>54</v>
      </c>
      <c r="D346" s="10" t="s">
        <v>29</v>
      </c>
      <c r="E346" s="10" t="s">
        <v>52</v>
      </c>
      <c r="F346" s="10" t="s">
        <v>46</v>
      </c>
      <c r="G346" s="10" t="s">
        <v>30</v>
      </c>
      <c r="H346" s="10"/>
      <c r="I346" s="10"/>
      <c r="J346" s="10"/>
      <c r="K346" s="10"/>
      <c r="L346" s="10"/>
      <c r="M346" s="10" t="s">
        <v>31</v>
      </c>
      <c r="N346" s="10" t="s">
        <v>55</v>
      </c>
      <c r="O346" s="10" t="s">
        <v>56</v>
      </c>
      <c r="P346" s="11" t="s">
        <v>57</v>
      </c>
      <c r="Q346" s="13">
        <v>860000000</v>
      </c>
      <c r="R346" s="13">
        <v>0</v>
      </c>
      <c r="S346" s="13">
        <v>0</v>
      </c>
      <c r="T346" s="38">
        <v>860000000</v>
      </c>
      <c r="U346" s="13">
        <v>0</v>
      </c>
      <c r="V346" s="13">
        <v>860000000</v>
      </c>
      <c r="W346" s="13">
        <v>0</v>
      </c>
      <c r="X346" s="13">
        <v>860000000</v>
      </c>
      <c r="Y346" s="13">
        <v>860000000</v>
      </c>
      <c r="Z346" s="13">
        <v>860000000</v>
      </c>
      <c r="AA346" s="13">
        <v>860000000</v>
      </c>
    </row>
    <row r="347" spans="1:27" s="9" customFormat="1" ht="13.5" customHeight="1" x14ac:dyDescent="0.35">
      <c r="A347" s="43">
        <v>2024</v>
      </c>
      <c r="B347" s="11" t="s">
        <v>27</v>
      </c>
      <c r="C347" s="12" t="s">
        <v>58</v>
      </c>
      <c r="D347" s="10" t="s">
        <v>29</v>
      </c>
      <c r="E347" s="10" t="s">
        <v>52</v>
      </c>
      <c r="F347" s="10" t="s">
        <v>59</v>
      </c>
      <c r="G347" s="10"/>
      <c r="H347" s="10"/>
      <c r="I347" s="10"/>
      <c r="J347" s="10"/>
      <c r="K347" s="10"/>
      <c r="L347" s="10"/>
      <c r="M347" s="10" t="s">
        <v>31</v>
      </c>
      <c r="N347" s="10" t="s">
        <v>32</v>
      </c>
      <c r="O347" s="10" t="s">
        <v>33</v>
      </c>
      <c r="P347" s="11" t="s">
        <v>60</v>
      </c>
      <c r="Q347" s="13">
        <v>40000000</v>
      </c>
      <c r="R347" s="13">
        <v>0</v>
      </c>
      <c r="S347" s="14">
        <v>30000000</v>
      </c>
      <c r="T347" s="38">
        <v>10000000</v>
      </c>
      <c r="U347" s="13">
        <v>0</v>
      </c>
      <c r="V347" s="13">
        <v>0</v>
      </c>
      <c r="W347" s="13">
        <v>10000000</v>
      </c>
      <c r="X347" s="13">
        <v>0</v>
      </c>
      <c r="Y347" s="13">
        <v>0</v>
      </c>
      <c r="Z347" s="13">
        <v>0</v>
      </c>
      <c r="AA347" s="13">
        <v>0</v>
      </c>
    </row>
    <row r="348" spans="1:27" s="9" customFormat="1" ht="13.5" customHeight="1" x14ac:dyDescent="0.35">
      <c r="A348" s="43">
        <v>2024</v>
      </c>
      <c r="B348" s="11" t="s">
        <v>27</v>
      </c>
      <c r="C348" s="12" t="s">
        <v>145</v>
      </c>
      <c r="D348" s="10" t="s">
        <v>62</v>
      </c>
      <c r="E348" s="10" t="s">
        <v>63</v>
      </c>
      <c r="F348" s="10" t="s">
        <v>64</v>
      </c>
      <c r="G348" s="10" t="s">
        <v>135</v>
      </c>
      <c r="H348" s="10" t="s">
        <v>146</v>
      </c>
      <c r="I348" s="10"/>
      <c r="J348" s="10"/>
      <c r="K348" s="10"/>
      <c r="L348" s="10"/>
      <c r="M348" s="10" t="s">
        <v>31</v>
      </c>
      <c r="N348" s="10" t="s">
        <v>32</v>
      </c>
      <c r="O348" s="10" t="s">
        <v>33</v>
      </c>
      <c r="P348" s="11" t="s">
        <v>147</v>
      </c>
      <c r="Q348" s="13">
        <v>1976410526</v>
      </c>
      <c r="R348" s="13">
        <v>0</v>
      </c>
      <c r="S348" s="13">
        <v>29879182</v>
      </c>
      <c r="T348" s="38">
        <v>1946531344</v>
      </c>
      <c r="U348" s="13">
        <v>0.44</v>
      </c>
      <c r="V348" s="13">
        <v>1907436052.5599999</v>
      </c>
      <c r="W348" s="13">
        <v>39095291</v>
      </c>
      <c r="X348" s="13">
        <v>1907436052.5599999</v>
      </c>
      <c r="Y348" s="13">
        <v>1620333062.5599999</v>
      </c>
      <c r="Z348" s="13">
        <v>1620333062.5599999</v>
      </c>
      <c r="AA348" s="13">
        <v>1620333062.5599999</v>
      </c>
    </row>
    <row r="349" spans="1:27" s="9" customFormat="1" ht="13.5" customHeight="1" x14ac:dyDescent="0.35">
      <c r="A349" s="43">
        <v>2024</v>
      </c>
      <c r="B349" s="11" t="s">
        <v>27</v>
      </c>
      <c r="C349" s="12" t="s">
        <v>148</v>
      </c>
      <c r="D349" s="10" t="s">
        <v>62</v>
      </c>
      <c r="E349" s="10" t="s">
        <v>63</v>
      </c>
      <c r="F349" s="10" t="s">
        <v>64</v>
      </c>
      <c r="G349" s="10" t="s">
        <v>149</v>
      </c>
      <c r="H349" s="10" t="s">
        <v>146</v>
      </c>
      <c r="I349" s="10"/>
      <c r="J349" s="10"/>
      <c r="K349" s="10"/>
      <c r="L349" s="10"/>
      <c r="M349" s="10" t="s">
        <v>31</v>
      </c>
      <c r="N349" s="10" t="s">
        <v>32</v>
      </c>
      <c r="O349" s="10" t="s">
        <v>33</v>
      </c>
      <c r="P349" s="11" t="s">
        <v>147</v>
      </c>
      <c r="Q349" s="13">
        <v>13897000000</v>
      </c>
      <c r="R349" s="13">
        <v>571477000</v>
      </c>
      <c r="S349" s="13">
        <v>750707363</v>
      </c>
      <c r="T349" s="38">
        <v>13717769637</v>
      </c>
      <c r="U349" s="13">
        <v>0.97</v>
      </c>
      <c r="V349" s="13">
        <v>13317675676.07</v>
      </c>
      <c r="W349" s="13">
        <v>400093959.95999998</v>
      </c>
      <c r="X349" s="13">
        <v>13317675676.07</v>
      </c>
      <c r="Y349" s="13">
        <v>11602799886.120001</v>
      </c>
      <c r="Z349" s="13">
        <v>11602799886.120001</v>
      </c>
      <c r="AA349" s="13">
        <v>11602799886.120001</v>
      </c>
    </row>
    <row r="350" spans="1:27" s="9" customFormat="1" ht="13.5" customHeight="1" x14ac:dyDescent="0.35">
      <c r="A350" s="43">
        <v>2024</v>
      </c>
      <c r="B350" s="11" t="s">
        <v>27</v>
      </c>
      <c r="C350" s="12" t="s">
        <v>150</v>
      </c>
      <c r="D350" s="10" t="s">
        <v>62</v>
      </c>
      <c r="E350" s="10" t="s">
        <v>63</v>
      </c>
      <c r="F350" s="10" t="s">
        <v>64</v>
      </c>
      <c r="G350" s="10" t="s">
        <v>151</v>
      </c>
      <c r="H350" s="10" t="s">
        <v>146</v>
      </c>
      <c r="I350" s="10"/>
      <c r="J350" s="10"/>
      <c r="K350" s="10"/>
      <c r="L350" s="10"/>
      <c r="M350" s="10" t="s">
        <v>31</v>
      </c>
      <c r="N350" s="10" t="s">
        <v>32</v>
      </c>
      <c r="O350" s="10" t="s">
        <v>33</v>
      </c>
      <c r="P350" s="11" t="s">
        <v>147</v>
      </c>
      <c r="Q350" s="13">
        <v>4200000000</v>
      </c>
      <c r="R350" s="13">
        <v>0</v>
      </c>
      <c r="S350" s="13">
        <v>30771123</v>
      </c>
      <c r="T350" s="38">
        <v>4169228877</v>
      </c>
      <c r="U350" s="13">
        <v>0.66</v>
      </c>
      <c r="V350" s="13">
        <v>4116586422.6700001</v>
      </c>
      <c r="W350" s="13">
        <v>52642453.670000002</v>
      </c>
      <c r="X350" s="13">
        <v>4116586422.6700001</v>
      </c>
      <c r="Y350" s="13">
        <v>3893016437.6700001</v>
      </c>
      <c r="Z350" s="13">
        <v>3893016437.6700001</v>
      </c>
      <c r="AA350" s="13">
        <v>3893016437.6700001</v>
      </c>
    </row>
    <row r="351" spans="1:27" s="9" customFormat="1" ht="13.5" customHeight="1" x14ac:dyDescent="0.35">
      <c r="A351" s="43">
        <v>2024</v>
      </c>
      <c r="B351" s="11" t="s">
        <v>27</v>
      </c>
      <c r="C351" s="12" t="s">
        <v>152</v>
      </c>
      <c r="D351" s="10" t="s">
        <v>62</v>
      </c>
      <c r="E351" s="10" t="s">
        <v>63</v>
      </c>
      <c r="F351" s="10" t="s">
        <v>64</v>
      </c>
      <c r="G351" s="10" t="s">
        <v>153</v>
      </c>
      <c r="H351" s="10" t="s">
        <v>146</v>
      </c>
      <c r="I351" s="10"/>
      <c r="J351" s="10"/>
      <c r="K351" s="10"/>
      <c r="L351" s="10"/>
      <c r="M351" s="10" t="s">
        <v>31</v>
      </c>
      <c r="N351" s="10" t="s">
        <v>32</v>
      </c>
      <c r="O351" s="10" t="s">
        <v>33</v>
      </c>
      <c r="P351" s="11" t="s">
        <v>147</v>
      </c>
      <c r="Q351" s="13">
        <v>5423245143</v>
      </c>
      <c r="R351" s="13">
        <v>514800207</v>
      </c>
      <c r="S351" s="13">
        <v>165339144</v>
      </c>
      <c r="T351" s="38">
        <v>5772706206</v>
      </c>
      <c r="U351" s="13">
        <v>0</v>
      </c>
      <c r="V351" s="13">
        <v>5667945122.5600004</v>
      </c>
      <c r="W351" s="13">
        <v>104761083.44</v>
      </c>
      <c r="X351" s="13">
        <v>5667945122.5600004</v>
      </c>
      <c r="Y351" s="13">
        <v>4918325545.1999998</v>
      </c>
      <c r="Z351" s="13">
        <v>4918325545.1999998</v>
      </c>
      <c r="AA351" s="13">
        <v>4918325545.1999998</v>
      </c>
    </row>
    <row r="352" spans="1:27" s="9" customFormat="1" ht="13.5" customHeight="1" x14ac:dyDescent="0.35">
      <c r="A352" s="43">
        <v>2024</v>
      </c>
      <c r="B352" s="11" t="s">
        <v>27</v>
      </c>
      <c r="C352" s="12" t="s">
        <v>154</v>
      </c>
      <c r="D352" s="10" t="s">
        <v>62</v>
      </c>
      <c r="E352" s="10" t="s">
        <v>63</v>
      </c>
      <c r="F352" s="10" t="s">
        <v>64</v>
      </c>
      <c r="G352" s="10" t="s">
        <v>155</v>
      </c>
      <c r="H352" s="10" t="s">
        <v>146</v>
      </c>
      <c r="I352" s="10"/>
      <c r="J352" s="10"/>
      <c r="K352" s="10"/>
      <c r="L352" s="10"/>
      <c r="M352" s="10" t="s">
        <v>31</v>
      </c>
      <c r="N352" s="10" t="s">
        <v>32</v>
      </c>
      <c r="O352" s="10" t="s">
        <v>33</v>
      </c>
      <c r="P352" s="11" t="s">
        <v>147</v>
      </c>
      <c r="Q352" s="13">
        <v>328281500000</v>
      </c>
      <c r="R352" s="13">
        <v>0</v>
      </c>
      <c r="S352" s="13">
        <v>57442592990</v>
      </c>
      <c r="T352" s="38">
        <v>270838907010</v>
      </c>
      <c r="U352" s="13">
        <v>0.04</v>
      </c>
      <c r="V352" s="13">
        <v>256583056518.23999</v>
      </c>
      <c r="W352" s="13">
        <v>14255850491.719999</v>
      </c>
      <c r="X352" s="13">
        <v>256583056518.23999</v>
      </c>
      <c r="Y352" s="13">
        <v>166315323560.54001</v>
      </c>
      <c r="Z352" s="13">
        <v>166246588429.54001</v>
      </c>
      <c r="AA352" s="13">
        <v>166246588429.54001</v>
      </c>
    </row>
    <row r="353" spans="1:27" s="9" customFormat="1" ht="13.5" customHeight="1" x14ac:dyDescent="0.35">
      <c r="A353" s="43">
        <v>2024</v>
      </c>
      <c r="B353" s="11" t="s">
        <v>27</v>
      </c>
      <c r="C353" s="12" t="s">
        <v>156</v>
      </c>
      <c r="D353" s="10" t="s">
        <v>62</v>
      </c>
      <c r="E353" s="10" t="s">
        <v>63</v>
      </c>
      <c r="F353" s="10" t="s">
        <v>64</v>
      </c>
      <c r="G353" s="10" t="s">
        <v>138</v>
      </c>
      <c r="H353" s="10" t="s">
        <v>146</v>
      </c>
      <c r="I353" s="10"/>
      <c r="J353" s="10"/>
      <c r="K353" s="10"/>
      <c r="L353" s="10"/>
      <c r="M353" s="10" t="s">
        <v>31</v>
      </c>
      <c r="N353" s="10" t="s">
        <v>32</v>
      </c>
      <c r="O353" s="10" t="s">
        <v>33</v>
      </c>
      <c r="P353" s="11" t="s">
        <v>147</v>
      </c>
      <c r="Q353" s="13">
        <v>108434108323</v>
      </c>
      <c r="R353" s="13">
        <v>6709000000</v>
      </c>
      <c r="S353" s="13">
        <v>2805680819</v>
      </c>
      <c r="T353" s="38">
        <v>112337427504</v>
      </c>
      <c r="U353" s="13">
        <v>0.66</v>
      </c>
      <c r="V353" s="13">
        <v>110852869906.16</v>
      </c>
      <c r="W353" s="13">
        <v>1484557597.1800001</v>
      </c>
      <c r="X353" s="13">
        <v>110852869906.16</v>
      </c>
      <c r="Y353" s="13">
        <v>98161315969.259995</v>
      </c>
      <c r="Z353" s="13">
        <v>98152048982.779999</v>
      </c>
      <c r="AA353" s="13">
        <v>98152048982.779999</v>
      </c>
    </row>
    <row r="354" spans="1:27" s="9" customFormat="1" ht="13.5" customHeight="1" x14ac:dyDescent="0.35">
      <c r="A354" s="43">
        <v>2024</v>
      </c>
      <c r="B354" s="11" t="s">
        <v>27</v>
      </c>
      <c r="C354" s="12" t="s">
        <v>157</v>
      </c>
      <c r="D354" s="10" t="s">
        <v>62</v>
      </c>
      <c r="E354" s="10" t="s">
        <v>63</v>
      </c>
      <c r="F354" s="10" t="s">
        <v>64</v>
      </c>
      <c r="G354" s="10" t="s">
        <v>158</v>
      </c>
      <c r="H354" s="10" t="s">
        <v>146</v>
      </c>
      <c r="I354" s="10"/>
      <c r="J354" s="10"/>
      <c r="K354" s="10"/>
      <c r="L354" s="10"/>
      <c r="M354" s="10" t="s">
        <v>31</v>
      </c>
      <c r="N354" s="10" t="s">
        <v>32</v>
      </c>
      <c r="O354" s="10" t="s">
        <v>33</v>
      </c>
      <c r="P354" s="11" t="s">
        <v>147</v>
      </c>
      <c r="Q354" s="13">
        <v>500000000</v>
      </c>
      <c r="R354" s="13">
        <v>0</v>
      </c>
      <c r="S354" s="13">
        <v>29471666</v>
      </c>
      <c r="T354" s="38">
        <v>470528334</v>
      </c>
      <c r="U354" s="13">
        <v>0.67</v>
      </c>
      <c r="V354" s="13">
        <v>469852828</v>
      </c>
      <c r="W354" s="13">
        <v>675505.33</v>
      </c>
      <c r="X354" s="13">
        <v>469852828</v>
      </c>
      <c r="Y354" s="13">
        <v>451802862</v>
      </c>
      <c r="Z354" s="13">
        <v>451802862</v>
      </c>
      <c r="AA354" s="13">
        <v>451802862</v>
      </c>
    </row>
    <row r="355" spans="1:27" s="9" customFormat="1" ht="13.5" customHeight="1" x14ac:dyDescent="0.35">
      <c r="A355" s="43">
        <v>2024</v>
      </c>
      <c r="B355" s="11" t="s">
        <v>27</v>
      </c>
      <c r="C355" s="12" t="s">
        <v>159</v>
      </c>
      <c r="D355" s="10" t="s">
        <v>62</v>
      </c>
      <c r="E355" s="10" t="s">
        <v>93</v>
      </c>
      <c r="F355" s="10" t="s">
        <v>64</v>
      </c>
      <c r="G355" s="10" t="s">
        <v>100</v>
      </c>
      <c r="H355" s="10" t="s">
        <v>160</v>
      </c>
      <c r="I355" s="10"/>
      <c r="J355" s="10"/>
      <c r="K355" s="10"/>
      <c r="L355" s="10"/>
      <c r="M355" s="10" t="s">
        <v>31</v>
      </c>
      <c r="N355" s="10" t="s">
        <v>32</v>
      </c>
      <c r="O355" s="10" t="s">
        <v>33</v>
      </c>
      <c r="P355" s="11" t="s">
        <v>161</v>
      </c>
      <c r="Q355" s="13">
        <v>1270186714</v>
      </c>
      <c r="R355" s="13">
        <v>0</v>
      </c>
      <c r="S355" s="13">
        <v>66263179</v>
      </c>
      <c r="T355" s="38">
        <v>1203923535</v>
      </c>
      <c r="U355" s="13">
        <v>0.73</v>
      </c>
      <c r="V355" s="13">
        <v>1104840918.97</v>
      </c>
      <c r="W355" s="13">
        <v>99082615.299999997</v>
      </c>
      <c r="X355" s="13">
        <v>1104840918.97</v>
      </c>
      <c r="Y355" s="13">
        <v>491752480.94</v>
      </c>
      <c r="Z355" s="13">
        <v>491752480.94</v>
      </c>
      <c r="AA355" s="13">
        <v>491752480.94</v>
      </c>
    </row>
    <row r="356" spans="1:27" s="9" customFormat="1" ht="13.5" customHeight="1" x14ac:dyDescent="0.35">
      <c r="A356" s="43">
        <v>2024</v>
      </c>
      <c r="B356" s="11" t="s">
        <v>27</v>
      </c>
      <c r="C356" s="12" t="s">
        <v>162</v>
      </c>
      <c r="D356" s="10" t="s">
        <v>62</v>
      </c>
      <c r="E356" s="10" t="s">
        <v>93</v>
      </c>
      <c r="F356" s="10" t="s">
        <v>64</v>
      </c>
      <c r="G356" s="10" t="s">
        <v>103</v>
      </c>
      <c r="H356" s="10" t="s">
        <v>160</v>
      </c>
      <c r="I356" s="10"/>
      <c r="J356" s="10"/>
      <c r="K356" s="10"/>
      <c r="L356" s="10"/>
      <c r="M356" s="10" t="s">
        <v>31</v>
      </c>
      <c r="N356" s="10" t="s">
        <v>32</v>
      </c>
      <c r="O356" s="10" t="s">
        <v>33</v>
      </c>
      <c r="P356" s="11" t="s">
        <v>161</v>
      </c>
      <c r="Q356" s="13">
        <v>1260000000</v>
      </c>
      <c r="R356" s="13">
        <v>0</v>
      </c>
      <c r="S356" s="13">
        <v>322866716</v>
      </c>
      <c r="T356" s="38">
        <v>937133284</v>
      </c>
      <c r="U356" s="13">
        <v>0</v>
      </c>
      <c r="V356" s="13">
        <v>900983365</v>
      </c>
      <c r="W356" s="13">
        <v>36149919</v>
      </c>
      <c r="X356" s="13">
        <v>900983365</v>
      </c>
      <c r="Y356" s="13">
        <v>558316083.33000004</v>
      </c>
      <c r="Z356" s="13">
        <v>558316083.33000004</v>
      </c>
      <c r="AA356" s="13">
        <v>558316083.33000004</v>
      </c>
    </row>
    <row r="357" spans="1:27" s="9" customFormat="1" ht="13.5" customHeight="1" x14ac:dyDescent="0.35">
      <c r="A357" s="43">
        <v>2024</v>
      </c>
      <c r="B357" s="11" t="s">
        <v>27</v>
      </c>
      <c r="C357" s="12" t="s">
        <v>163</v>
      </c>
      <c r="D357" s="10" t="s">
        <v>62</v>
      </c>
      <c r="E357" s="10" t="s">
        <v>93</v>
      </c>
      <c r="F357" s="10" t="s">
        <v>64</v>
      </c>
      <c r="G357" s="10" t="s">
        <v>164</v>
      </c>
      <c r="H357" s="10" t="s">
        <v>160</v>
      </c>
      <c r="I357" s="10"/>
      <c r="J357" s="10"/>
      <c r="K357" s="10"/>
      <c r="L357" s="10"/>
      <c r="M357" s="10" t="s">
        <v>31</v>
      </c>
      <c r="N357" s="10" t="s">
        <v>32</v>
      </c>
      <c r="O357" s="10" t="s">
        <v>33</v>
      </c>
      <c r="P357" s="11" t="s">
        <v>161</v>
      </c>
      <c r="Q357" s="13">
        <v>6927000000</v>
      </c>
      <c r="R357" s="13">
        <v>0</v>
      </c>
      <c r="S357" s="13">
        <v>498104692</v>
      </c>
      <c r="T357" s="38">
        <v>6428895308</v>
      </c>
      <c r="U357" s="13">
        <v>0.6</v>
      </c>
      <c r="V357" s="13">
        <v>6303042059.6599998</v>
      </c>
      <c r="W357" s="13">
        <v>125853247.73999999</v>
      </c>
      <c r="X357" s="13">
        <v>6303042059.6599998</v>
      </c>
      <c r="Y357" s="13">
        <v>5521836224.2200003</v>
      </c>
      <c r="Z357" s="13">
        <v>5519036224.2200003</v>
      </c>
      <c r="AA357" s="13">
        <v>5519036224.2200003</v>
      </c>
    </row>
    <row r="358" spans="1:27" s="9" customFormat="1" ht="13.5" customHeight="1" x14ac:dyDescent="0.35">
      <c r="A358" s="43">
        <v>2024</v>
      </c>
      <c r="B358" s="11" t="s">
        <v>27</v>
      </c>
      <c r="C358" s="12" t="s">
        <v>165</v>
      </c>
      <c r="D358" s="10" t="s">
        <v>62</v>
      </c>
      <c r="E358" s="10" t="s">
        <v>93</v>
      </c>
      <c r="F358" s="10" t="s">
        <v>64</v>
      </c>
      <c r="G358" s="10" t="s">
        <v>32</v>
      </c>
      <c r="H358" s="10" t="s">
        <v>160</v>
      </c>
      <c r="I358" s="10"/>
      <c r="J358" s="10"/>
      <c r="K358" s="10"/>
      <c r="L358" s="10"/>
      <c r="M358" s="10" t="s">
        <v>31</v>
      </c>
      <c r="N358" s="10" t="s">
        <v>32</v>
      </c>
      <c r="O358" s="10" t="s">
        <v>33</v>
      </c>
      <c r="P358" s="11" t="s">
        <v>161</v>
      </c>
      <c r="Q358" s="13">
        <v>17239597631</v>
      </c>
      <c r="R358" s="13">
        <v>0</v>
      </c>
      <c r="S358" s="13">
        <v>0</v>
      </c>
      <c r="T358" s="38">
        <v>17239597631</v>
      </c>
      <c r="U358" s="13">
        <v>0</v>
      </c>
      <c r="V358" s="13">
        <v>16544418974.530001</v>
      </c>
      <c r="W358" s="13">
        <v>695178656.47000003</v>
      </c>
      <c r="X358" s="13">
        <v>16544418974.530001</v>
      </c>
      <c r="Y358" s="13">
        <v>14804607877.66</v>
      </c>
      <c r="Z358" s="13">
        <v>14804607877.66</v>
      </c>
      <c r="AA358" s="13">
        <v>14804607877.66</v>
      </c>
    </row>
    <row r="359" spans="1:27" s="9" customFormat="1" ht="13.5" customHeight="1" x14ac:dyDescent="0.35">
      <c r="A359" s="43">
        <v>2024</v>
      </c>
      <c r="B359" s="11" t="s">
        <v>105</v>
      </c>
      <c r="C359" s="12" t="s">
        <v>41</v>
      </c>
      <c r="D359" s="10" t="s">
        <v>29</v>
      </c>
      <c r="E359" s="10" t="s">
        <v>36</v>
      </c>
      <c r="F359" s="10"/>
      <c r="G359" s="10"/>
      <c r="H359" s="10"/>
      <c r="I359" s="10"/>
      <c r="J359" s="10"/>
      <c r="K359" s="10"/>
      <c r="L359" s="10"/>
      <c r="M359" s="10" t="s">
        <v>106</v>
      </c>
      <c r="N359" s="10" t="s">
        <v>65</v>
      </c>
      <c r="O359" s="10" t="s">
        <v>33</v>
      </c>
      <c r="P359" s="11" t="s">
        <v>42</v>
      </c>
      <c r="Q359" s="13">
        <v>260000000</v>
      </c>
      <c r="R359" s="13">
        <v>0</v>
      </c>
      <c r="S359" s="13">
        <v>5064000</v>
      </c>
      <c r="T359" s="38">
        <v>254936000</v>
      </c>
      <c r="U359" s="13">
        <v>0</v>
      </c>
      <c r="V359" s="13">
        <v>238138580</v>
      </c>
      <c r="W359" s="13">
        <v>16797420</v>
      </c>
      <c r="X359" s="13">
        <v>238138580</v>
      </c>
      <c r="Y359" s="13">
        <v>238138580</v>
      </c>
      <c r="Z359" s="13">
        <v>204277680</v>
      </c>
      <c r="AA359" s="13">
        <v>204277680</v>
      </c>
    </row>
    <row r="360" spans="1:27" s="9" customFormat="1" ht="13.5" customHeight="1" x14ac:dyDescent="0.35">
      <c r="A360" s="43">
        <v>2024</v>
      </c>
      <c r="B360" s="11" t="s">
        <v>105</v>
      </c>
      <c r="C360" s="12" t="s">
        <v>41</v>
      </c>
      <c r="D360" s="10" t="s">
        <v>29</v>
      </c>
      <c r="E360" s="10" t="s">
        <v>36</v>
      </c>
      <c r="F360" s="10"/>
      <c r="G360" s="10"/>
      <c r="H360" s="10"/>
      <c r="I360" s="10"/>
      <c r="J360" s="10"/>
      <c r="K360" s="10"/>
      <c r="L360" s="10"/>
      <c r="M360" s="10" t="s">
        <v>106</v>
      </c>
      <c r="N360" s="10" t="s">
        <v>69</v>
      </c>
      <c r="O360" s="10" t="s">
        <v>33</v>
      </c>
      <c r="P360" s="11" t="s">
        <v>42</v>
      </c>
      <c r="Q360" s="13">
        <v>661000000</v>
      </c>
      <c r="R360" s="13">
        <v>0</v>
      </c>
      <c r="S360" s="13">
        <v>2000000</v>
      </c>
      <c r="T360" s="38">
        <v>659000000</v>
      </c>
      <c r="U360" s="13">
        <v>0</v>
      </c>
      <c r="V360" s="13">
        <v>654292781.51999998</v>
      </c>
      <c r="W360" s="13">
        <v>4707218.4800000004</v>
      </c>
      <c r="X360" s="13">
        <v>654292781.51999998</v>
      </c>
      <c r="Y360" s="13">
        <v>546344657.51999998</v>
      </c>
      <c r="Z360" s="13">
        <v>501209448.51999998</v>
      </c>
      <c r="AA360" s="13">
        <v>501209448.51999998</v>
      </c>
    </row>
    <row r="361" spans="1:27" s="9" customFormat="1" ht="13.5" customHeight="1" x14ac:dyDescent="0.35">
      <c r="A361" s="43">
        <v>2024</v>
      </c>
      <c r="B361" s="11" t="s">
        <v>105</v>
      </c>
      <c r="C361" s="12" t="s">
        <v>49</v>
      </c>
      <c r="D361" s="10" t="s">
        <v>29</v>
      </c>
      <c r="E361" s="10" t="s">
        <v>39</v>
      </c>
      <c r="F361" s="10" t="s">
        <v>32</v>
      </c>
      <c r="G361" s="10"/>
      <c r="H361" s="10"/>
      <c r="I361" s="10"/>
      <c r="J361" s="10"/>
      <c r="K361" s="10"/>
      <c r="L361" s="10"/>
      <c r="M361" s="10" t="s">
        <v>106</v>
      </c>
      <c r="N361" s="10" t="s">
        <v>65</v>
      </c>
      <c r="O361" s="10" t="s">
        <v>33</v>
      </c>
      <c r="P361" s="11" t="s">
        <v>50</v>
      </c>
      <c r="Q361" s="13">
        <v>30000000</v>
      </c>
      <c r="R361" s="13">
        <v>0</v>
      </c>
      <c r="S361" s="13">
        <v>0</v>
      </c>
      <c r="T361" s="38">
        <v>30000000</v>
      </c>
      <c r="U361" s="13">
        <v>0</v>
      </c>
      <c r="V361" s="13">
        <v>3696000</v>
      </c>
      <c r="W361" s="13">
        <v>26304000</v>
      </c>
      <c r="X361" s="13">
        <v>3696000</v>
      </c>
      <c r="Y361" s="13">
        <v>3696000</v>
      </c>
      <c r="Z361" s="13">
        <v>0</v>
      </c>
      <c r="AA361" s="13">
        <v>0</v>
      </c>
    </row>
    <row r="362" spans="1:27" s="9" customFormat="1" ht="13.5" customHeight="1" x14ac:dyDescent="0.35">
      <c r="A362" s="43">
        <v>2024</v>
      </c>
      <c r="B362" s="11" t="s">
        <v>105</v>
      </c>
      <c r="C362" s="12" t="s">
        <v>51</v>
      </c>
      <c r="D362" s="10" t="s">
        <v>29</v>
      </c>
      <c r="E362" s="10" t="s">
        <v>52</v>
      </c>
      <c r="F362" s="10" t="s">
        <v>30</v>
      </c>
      <c r="G362" s="10"/>
      <c r="H362" s="10"/>
      <c r="I362" s="10"/>
      <c r="J362" s="10"/>
      <c r="K362" s="10"/>
      <c r="L362" s="10"/>
      <c r="M362" s="10" t="s">
        <v>106</v>
      </c>
      <c r="N362" s="10" t="s">
        <v>65</v>
      </c>
      <c r="O362" s="10" t="s">
        <v>33</v>
      </c>
      <c r="P362" s="11" t="s">
        <v>53</v>
      </c>
      <c r="Q362" s="13">
        <v>0</v>
      </c>
      <c r="R362" s="13">
        <v>5064000</v>
      </c>
      <c r="S362" s="13">
        <v>0</v>
      </c>
      <c r="T362" s="38">
        <v>5064000</v>
      </c>
      <c r="U362" s="13">
        <v>0</v>
      </c>
      <c r="V362" s="13">
        <v>3664094.87</v>
      </c>
      <c r="W362" s="13">
        <v>1399905.13</v>
      </c>
      <c r="X362" s="13">
        <v>3664094.87</v>
      </c>
      <c r="Y362" s="13">
        <v>3664094.87</v>
      </c>
      <c r="Z362" s="13">
        <v>3349000</v>
      </c>
      <c r="AA362" s="13">
        <v>3349000</v>
      </c>
    </row>
    <row r="363" spans="1:27" s="9" customFormat="1" ht="13.5" customHeight="1" x14ac:dyDescent="0.35">
      <c r="A363" s="43">
        <v>2024</v>
      </c>
      <c r="B363" s="11" t="s">
        <v>105</v>
      </c>
      <c r="C363" s="12" t="s">
        <v>51</v>
      </c>
      <c r="D363" s="10" t="s">
        <v>29</v>
      </c>
      <c r="E363" s="10" t="s">
        <v>52</v>
      </c>
      <c r="F363" s="10" t="s">
        <v>30</v>
      </c>
      <c r="G363" s="10"/>
      <c r="H363" s="10"/>
      <c r="I363" s="10"/>
      <c r="J363" s="10"/>
      <c r="K363" s="10"/>
      <c r="L363" s="10"/>
      <c r="M363" s="10" t="s">
        <v>106</v>
      </c>
      <c r="N363" s="10" t="s">
        <v>69</v>
      </c>
      <c r="O363" s="10" t="s">
        <v>33</v>
      </c>
      <c r="P363" s="11" t="s">
        <v>53</v>
      </c>
      <c r="Q363" s="13">
        <v>0</v>
      </c>
      <c r="R363" s="13">
        <v>2000000</v>
      </c>
      <c r="S363" s="13">
        <v>0</v>
      </c>
      <c r="T363" s="38">
        <v>2000000</v>
      </c>
      <c r="U363" s="13">
        <v>0</v>
      </c>
      <c r="V363" s="13">
        <v>0</v>
      </c>
      <c r="W363" s="13">
        <v>2000000</v>
      </c>
      <c r="X363" s="13">
        <v>0</v>
      </c>
      <c r="Y363" s="13">
        <v>0</v>
      </c>
      <c r="Z363" s="13">
        <v>0</v>
      </c>
      <c r="AA363" s="13">
        <v>0</v>
      </c>
    </row>
    <row r="364" spans="1:27" s="9" customFormat="1" ht="13.5" customHeight="1" x14ac:dyDescent="0.35">
      <c r="A364" s="43">
        <v>2024</v>
      </c>
      <c r="B364" s="11" t="s">
        <v>105</v>
      </c>
      <c r="C364" s="12" t="s">
        <v>54</v>
      </c>
      <c r="D364" s="10" t="s">
        <v>29</v>
      </c>
      <c r="E364" s="10" t="s">
        <v>52</v>
      </c>
      <c r="F364" s="10" t="s">
        <v>46</v>
      </c>
      <c r="G364" s="10" t="s">
        <v>30</v>
      </c>
      <c r="H364" s="10"/>
      <c r="I364" s="10"/>
      <c r="J364" s="10"/>
      <c r="K364" s="10"/>
      <c r="L364" s="10"/>
      <c r="M364" s="10" t="s">
        <v>106</v>
      </c>
      <c r="N364" s="10" t="s">
        <v>65</v>
      </c>
      <c r="O364" s="10" t="s">
        <v>33</v>
      </c>
      <c r="P364" s="11" t="s">
        <v>57</v>
      </c>
      <c r="Q364" s="13">
        <v>110000000</v>
      </c>
      <c r="R364" s="13">
        <v>0</v>
      </c>
      <c r="S364" s="13">
        <v>0</v>
      </c>
      <c r="T364" s="38">
        <v>110000000</v>
      </c>
      <c r="U364" s="13">
        <v>0</v>
      </c>
      <c r="V364" s="13">
        <v>48861590</v>
      </c>
      <c r="W364" s="13">
        <v>61138410</v>
      </c>
      <c r="X364" s="13">
        <v>48861590</v>
      </c>
      <c r="Y364" s="13">
        <v>48861590</v>
      </c>
      <c r="Z364" s="13">
        <v>48861590</v>
      </c>
      <c r="AA364" s="13">
        <v>48861590</v>
      </c>
    </row>
    <row r="365" spans="1:27" s="9" customFormat="1" ht="13.5" customHeight="1" x14ac:dyDescent="0.35">
      <c r="A365" s="43">
        <v>2024</v>
      </c>
      <c r="B365" s="11" t="s">
        <v>105</v>
      </c>
      <c r="C365" s="12" t="s">
        <v>166</v>
      </c>
      <c r="D365" s="10" t="s">
        <v>62</v>
      </c>
      <c r="E365" s="10" t="s">
        <v>63</v>
      </c>
      <c r="F365" s="10" t="s">
        <v>64</v>
      </c>
      <c r="G365" s="10" t="s">
        <v>108</v>
      </c>
      <c r="H365" s="10" t="s">
        <v>146</v>
      </c>
      <c r="I365" s="10"/>
      <c r="J365" s="10"/>
      <c r="K365" s="10"/>
      <c r="L365" s="10"/>
      <c r="M365" s="10" t="s">
        <v>106</v>
      </c>
      <c r="N365" s="10" t="s">
        <v>65</v>
      </c>
      <c r="O365" s="10" t="s">
        <v>33</v>
      </c>
      <c r="P365" s="11" t="s">
        <v>147</v>
      </c>
      <c r="Q365" s="13">
        <v>25000000000</v>
      </c>
      <c r="R365" s="13">
        <v>20287527540</v>
      </c>
      <c r="S365" s="13">
        <v>0</v>
      </c>
      <c r="T365" s="38">
        <v>45287527540</v>
      </c>
      <c r="U365" s="13">
        <v>0</v>
      </c>
      <c r="V365" s="13">
        <v>35469134593.349998</v>
      </c>
      <c r="W365" s="13">
        <v>9818392946.6499996</v>
      </c>
      <c r="X365" s="13">
        <v>35469134593.349998</v>
      </c>
      <c r="Y365" s="13">
        <v>34343257274.369999</v>
      </c>
      <c r="Z365" s="13">
        <v>34055972249.18</v>
      </c>
      <c r="AA365" s="13">
        <v>34055972249.18</v>
      </c>
    </row>
    <row r="366" spans="1:27" s="9" customFormat="1" ht="13.5" customHeight="1" x14ac:dyDescent="0.35">
      <c r="A366" s="43">
        <v>2024</v>
      </c>
      <c r="B366" s="11" t="s">
        <v>110</v>
      </c>
      <c r="C366" s="12" t="s">
        <v>28</v>
      </c>
      <c r="D366" s="10" t="s">
        <v>29</v>
      </c>
      <c r="E366" s="10" t="s">
        <v>30</v>
      </c>
      <c r="F366" s="10" t="s">
        <v>30</v>
      </c>
      <c r="G366" s="10" t="s">
        <v>30</v>
      </c>
      <c r="H366" s="10"/>
      <c r="I366" s="10"/>
      <c r="J366" s="10"/>
      <c r="K366" s="10"/>
      <c r="L366" s="10"/>
      <c r="M366" s="10" t="s">
        <v>31</v>
      </c>
      <c r="N366" s="10" t="s">
        <v>32</v>
      </c>
      <c r="O366" s="10" t="s">
        <v>33</v>
      </c>
      <c r="P366" s="11" t="s">
        <v>34</v>
      </c>
      <c r="Q366" s="13">
        <v>52242000000</v>
      </c>
      <c r="R366" s="13">
        <v>2800130000</v>
      </c>
      <c r="S366" s="13">
        <v>1117277781</v>
      </c>
      <c r="T366" s="38">
        <v>53924852219</v>
      </c>
      <c r="U366" s="13">
        <v>0</v>
      </c>
      <c r="V366" s="13">
        <v>51638222475.5</v>
      </c>
      <c r="W366" s="13">
        <v>2286629743.5</v>
      </c>
      <c r="X366" s="13">
        <v>51621331315.5</v>
      </c>
      <c r="Y366" s="13">
        <v>51621331315.5</v>
      </c>
      <c r="Z366" s="13">
        <v>51621331315.5</v>
      </c>
      <c r="AA366" s="13">
        <v>51621331315.5</v>
      </c>
    </row>
    <row r="367" spans="1:27" s="9" customFormat="1" ht="13.5" customHeight="1" x14ac:dyDescent="0.35">
      <c r="A367" s="43">
        <v>2024</v>
      </c>
      <c r="B367" s="11" t="s">
        <v>110</v>
      </c>
      <c r="C367" s="12" t="s">
        <v>35</v>
      </c>
      <c r="D367" s="10" t="s">
        <v>29</v>
      </c>
      <c r="E367" s="10" t="s">
        <v>30</v>
      </c>
      <c r="F367" s="10" t="s">
        <v>30</v>
      </c>
      <c r="G367" s="10" t="s">
        <v>36</v>
      </c>
      <c r="H367" s="10"/>
      <c r="I367" s="10"/>
      <c r="J367" s="10"/>
      <c r="K367" s="10"/>
      <c r="L367" s="10"/>
      <c r="M367" s="10" t="s">
        <v>31</v>
      </c>
      <c r="N367" s="10" t="s">
        <v>32</v>
      </c>
      <c r="O367" s="10" t="s">
        <v>33</v>
      </c>
      <c r="P367" s="11" t="s">
        <v>37</v>
      </c>
      <c r="Q367" s="13">
        <v>19564000000</v>
      </c>
      <c r="R367" s="13">
        <v>604530000</v>
      </c>
      <c r="S367" s="13">
        <v>0</v>
      </c>
      <c r="T367" s="38">
        <v>20168530000</v>
      </c>
      <c r="U367" s="13">
        <v>0</v>
      </c>
      <c r="V367" s="13">
        <v>18231085604</v>
      </c>
      <c r="W367" s="13">
        <v>1937444396</v>
      </c>
      <c r="X367" s="13">
        <v>18214965204</v>
      </c>
      <c r="Y367" s="13">
        <v>18214965204</v>
      </c>
      <c r="Z367" s="13">
        <v>18214965204</v>
      </c>
      <c r="AA367" s="13">
        <v>18214965204</v>
      </c>
    </row>
    <row r="368" spans="1:27" s="9" customFormat="1" ht="13.5" customHeight="1" x14ac:dyDescent="0.35">
      <c r="A368" s="43">
        <v>2024</v>
      </c>
      <c r="B368" s="11" t="s">
        <v>110</v>
      </c>
      <c r="C368" s="12" t="s">
        <v>38</v>
      </c>
      <c r="D368" s="10" t="s">
        <v>29</v>
      </c>
      <c r="E368" s="10" t="s">
        <v>30</v>
      </c>
      <c r="F368" s="10" t="s">
        <v>30</v>
      </c>
      <c r="G368" s="10" t="s">
        <v>39</v>
      </c>
      <c r="H368" s="10"/>
      <c r="I368" s="10"/>
      <c r="J368" s="10"/>
      <c r="K368" s="10"/>
      <c r="L368" s="10"/>
      <c r="M368" s="10" t="s">
        <v>31</v>
      </c>
      <c r="N368" s="10" t="s">
        <v>32</v>
      </c>
      <c r="O368" s="10" t="s">
        <v>33</v>
      </c>
      <c r="P368" s="11" t="s">
        <v>40</v>
      </c>
      <c r="Q368" s="13">
        <v>6404000000</v>
      </c>
      <c r="R368" s="13">
        <v>111950000</v>
      </c>
      <c r="S368" s="13">
        <v>1300000000</v>
      </c>
      <c r="T368" s="38">
        <v>5215950000</v>
      </c>
      <c r="U368" s="13">
        <v>0</v>
      </c>
      <c r="V368" s="13">
        <v>3702450543</v>
      </c>
      <c r="W368" s="13">
        <v>1513499457</v>
      </c>
      <c r="X368" s="13">
        <v>3701988639</v>
      </c>
      <c r="Y368" s="13">
        <v>3701988639</v>
      </c>
      <c r="Z368" s="13">
        <v>3701988639</v>
      </c>
      <c r="AA368" s="13">
        <v>3701988639</v>
      </c>
    </row>
    <row r="369" spans="1:27" s="9" customFormat="1" ht="13.5" customHeight="1" x14ac:dyDescent="0.35">
      <c r="A369" s="43">
        <v>2024</v>
      </c>
      <c r="B369" s="11" t="s">
        <v>110</v>
      </c>
      <c r="C369" s="12" t="s">
        <v>41</v>
      </c>
      <c r="D369" s="10" t="s">
        <v>29</v>
      </c>
      <c r="E369" s="10" t="s">
        <v>36</v>
      </c>
      <c r="F369" s="10"/>
      <c r="G369" s="10"/>
      <c r="H369" s="10"/>
      <c r="I369" s="10"/>
      <c r="J369" s="10"/>
      <c r="K369" s="10"/>
      <c r="L369" s="10"/>
      <c r="M369" s="10" t="s">
        <v>31</v>
      </c>
      <c r="N369" s="10" t="s">
        <v>32</v>
      </c>
      <c r="O369" s="10" t="s">
        <v>33</v>
      </c>
      <c r="P369" s="11" t="s">
        <v>42</v>
      </c>
      <c r="Q369" s="13">
        <v>23131000000</v>
      </c>
      <c r="R369" s="13">
        <v>204769763</v>
      </c>
      <c r="S369" s="13">
        <v>0</v>
      </c>
      <c r="T369" s="38">
        <v>23335769763</v>
      </c>
      <c r="U369" s="13">
        <v>0</v>
      </c>
      <c r="V369" s="13">
        <v>23149435306.93</v>
      </c>
      <c r="W369" s="13">
        <v>186334456.06999999</v>
      </c>
      <c r="X369" s="13">
        <v>23025959777.639999</v>
      </c>
      <c r="Y369" s="13">
        <v>22523029694.119999</v>
      </c>
      <c r="Z369" s="13">
        <v>22399652832.82</v>
      </c>
      <c r="AA369" s="13">
        <v>22399652832.82</v>
      </c>
    </row>
    <row r="370" spans="1:27" s="9" customFormat="1" ht="13.5" customHeight="1" x14ac:dyDescent="0.35">
      <c r="A370" s="43">
        <v>2024</v>
      </c>
      <c r="B370" s="11" t="s">
        <v>110</v>
      </c>
      <c r="C370" s="12" t="s">
        <v>41</v>
      </c>
      <c r="D370" s="10" t="s">
        <v>29</v>
      </c>
      <c r="E370" s="10" t="s">
        <v>36</v>
      </c>
      <c r="F370" s="10"/>
      <c r="G370" s="10"/>
      <c r="H370" s="10"/>
      <c r="I370" s="10"/>
      <c r="J370" s="10"/>
      <c r="K370" s="10"/>
      <c r="L370" s="10"/>
      <c r="M370" s="10" t="s">
        <v>106</v>
      </c>
      <c r="N370" s="10" t="s">
        <v>65</v>
      </c>
      <c r="O370" s="10" t="s">
        <v>33</v>
      </c>
      <c r="P370" s="11" t="s">
        <v>42</v>
      </c>
      <c r="Q370" s="13">
        <v>6637000000</v>
      </c>
      <c r="R370" s="13">
        <v>0</v>
      </c>
      <c r="S370" s="13">
        <v>1180862371</v>
      </c>
      <c r="T370" s="38">
        <v>5456137629</v>
      </c>
      <c r="U370" s="13">
        <v>0</v>
      </c>
      <c r="V370" s="13">
        <v>5307484145</v>
      </c>
      <c r="W370" s="13">
        <v>148653484</v>
      </c>
      <c r="X370" s="13">
        <v>5144425656.4899998</v>
      </c>
      <c r="Y370" s="13">
        <v>4671188171.29</v>
      </c>
      <c r="Z370" s="13">
        <v>4636721814.5900002</v>
      </c>
      <c r="AA370" s="13">
        <v>4636721814.5900002</v>
      </c>
    </row>
    <row r="371" spans="1:27" s="9" customFormat="1" ht="13.5" customHeight="1" x14ac:dyDescent="0.35">
      <c r="A371" s="43">
        <v>2024</v>
      </c>
      <c r="B371" s="11" t="s">
        <v>110</v>
      </c>
      <c r="C371" s="12" t="s">
        <v>111</v>
      </c>
      <c r="D371" s="10" t="s">
        <v>29</v>
      </c>
      <c r="E371" s="10" t="s">
        <v>39</v>
      </c>
      <c r="F371" s="10" t="s">
        <v>39</v>
      </c>
      <c r="G371" s="10" t="s">
        <v>30</v>
      </c>
      <c r="H371" s="10" t="s">
        <v>112</v>
      </c>
      <c r="I371" s="10"/>
      <c r="J371" s="10"/>
      <c r="K371" s="10"/>
      <c r="L371" s="10"/>
      <c r="M371" s="10" t="s">
        <v>31</v>
      </c>
      <c r="N371" s="10" t="s">
        <v>32</v>
      </c>
      <c r="O371" s="10" t="s">
        <v>33</v>
      </c>
      <c r="P371" s="11" t="s">
        <v>113</v>
      </c>
      <c r="Q371" s="13">
        <v>348000000</v>
      </c>
      <c r="R371" s="13">
        <v>0</v>
      </c>
      <c r="S371" s="13">
        <v>175540000</v>
      </c>
      <c r="T371" s="38">
        <v>172460000</v>
      </c>
      <c r="U371" s="13">
        <v>172460000</v>
      </c>
      <c r="V371" s="13">
        <v>0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</row>
    <row r="372" spans="1:27" s="9" customFormat="1" ht="13.5" customHeight="1" x14ac:dyDescent="0.35">
      <c r="A372" s="43">
        <v>2024</v>
      </c>
      <c r="B372" s="11" t="s">
        <v>110</v>
      </c>
      <c r="C372" s="12" t="s">
        <v>45</v>
      </c>
      <c r="D372" s="10" t="s">
        <v>29</v>
      </c>
      <c r="E372" s="10" t="s">
        <v>39</v>
      </c>
      <c r="F372" s="10" t="s">
        <v>46</v>
      </c>
      <c r="G372" s="10" t="s">
        <v>36</v>
      </c>
      <c r="H372" s="10" t="s">
        <v>47</v>
      </c>
      <c r="I372" s="10"/>
      <c r="J372" s="10"/>
      <c r="K372" s="10"/>
      <c r="L372" s="10"/>
      <c r="M372" s="10" t="s">
        <v>31</v>
      </c>
      <c r="N372" s="10" t="s">
        <v>32</v>
      </c>
      <c r="O372" s="10" t="s">
        <v>33</v>
      </c>
      <c r="P372" s="11" t="s">
        <v>48</v>
      </c>
      <c r="Q372" s="13">
        <v>207000000</v>
      </c>
      <c r="R372" s="13">
        <v>222390000</v>
      </c>
      <c r="S372" s="13">
        <v>0</v>
      </c>
      <c r="T372" s="38">
        <v>429390000</v>
      </c>
      <c r="U372" s="13">
        <v>0</v>
      </c>
      <c r="V372" s="13">
        <v>382340438.5</v>
      </c>
      <c r="W372" s="13">
        <v>47049561.5</v>
      </c>
      <c r="X372" s="13">
        <v>292571757</v>
      </c>
      <c r="Y372" s="13">
        <v>292571757</v>
      </c>
      <c r="Z372" s="13">
        <v>292571757</v>
      </c>
      <c r="AA372" s="13">
        <v>292571757</v>
      </c>
    </row>
    <row r="373" spans="1:27" s="9" customFormat="1" ht="13.5" customHeight="1" x14ac:dyDescent="0.35">
      <c r="A373" s="43">
        <v>2024</v>
      </c>
      <c r="B373" s="11" t="s">
        <v>110</v>
      </c>
      <c r="C373" s="12" t="s">
        <v>49</v>
      </c>
      <c r="D373" s="10" t="s">
        <v>29</v>
      </c>
      <c r="E373" s="10" t="s">
        <v>39</v>
      </c>
      <c r="F373" s="10" t="s">
        <v>32</v>
      </c>
      <c r="G373" s="10"/>
      <c r="H373" s="10"/>
      <c r="I373" s="10"/>
      <c r="J373" s="10"/>
      <c r="K373" s="10"/>
      <c r="L373" s="10"/>
      <c r="M373" s="10" t="s">
        <v>31</v>
      </c>
      <c r="N373" s="10" t="s">
        <v>32</v>
      </c>
      <c r="O373" s="10" t="s">
        <v>33</v>
      </c>
      <c r="P373" s="11" t="s">
        <v>50</v>
      </c>
      <c r="Q373" s="13">
        <v>0</v>
      </c>
      <c r="R373" s="13">
        <v>45540000</v>
      </c>
      <c r="S373" s="13">
        <v>0</v>
      </c>
      <c r="T373" s="38">
        <v>45540000</v>
      </c>
      <c r="U373" s="13">
        <v>0</v>
      </c>
      <c r="V373" s="13">
        <v>0</v>
      </c>
      <c r="W373" s="13">
        <v>45540000</v>
      </c>
      <c r="X373" s="13">
        <v>0</v>
      </c>
      <c r="Y373" s="13">
        <v>0</v>
      </c>
      <c r="Z373" s="13">
        <v>0</v>
      </c>
      <c r="AA373" s="13">
        <v>0</v>
      </c>
    </row>
    <row r="374" spans="1:27" s="9" customFormat="1" ht="13.5" customHeight="1" x14ac:dyDescent="0.35">
      <c r="A374" s="43">
        <v>2024</v>
      </c>
      <c r="B374" s="11" t="s">
        <v>110</v>
      </c>
      <c r="C374" s="12" t="s">
        <v>49</v>
      </c>
      <c r="D374" s="10" t="s">
        <v>29</v>
      </c>
      <c r="E374" s="10" t="s">
        <v>39</v>
      </c>
      <c r="F374" s="10" t="s">
        <v>32</v>
      </c>
      <c r="G374" s="10"/>
      <c r="H374" s="10"/>
      <c r="I374" s="10"/>
      <c r="J374" s="10"/>
      <c r="K374" s="10"/>
      <c r="L374" s="10"/>
      <c r="M374" s="10" t="s">
        <v>106</v>
      </c>
      <c r="N374" s="10" t="s">
        <v>65</v>
      </c>
      <c r="O374" s="10" t="s">
        <v>33</v>
      </c>
      <c r="P374" s="11" t="s">
        <v>50</v>
      </c>
      <c r="Q374" s="13">
        <v>0</v>
      </c>
      <c r="R374" s="13">
        <v>1180862371</v>
      </c>
      <c r="S374" s="13">
        <v>0</v>
      </c>
      <c r="T374" s="38">
        <v>1180862371</v>
      </c>
      <c r="U374" s="13">
        <v>0</v>
      </c>
      <c r="V374" s="13">
        <v>1180862371</v>
      </c>
      <c r="W374" s="13">
        <v>0</v>
      </c>
      <c r="X374" s="13">
        <v>1180862370.5599999</v>
      </c>
      <c r="Y374" s="13">
        <v>1180862370.5599999</v>
      </c>
      <c r="Z374" s="13">
        <v>1180862370.5599999</v>
      </c>
      <c r="AA374" s="13">
        <v>1180862370.5599999</v>
      </c>
    </row>
    <row r="375" spans="1:27" s="9" customFormat="1" ht="13.5" customHeight="1" x14ac:dyDescent="0.35">
      <c r="A375" s="43">
        <v>2024</v>
      </c>
      <c r="B375" s="11" t="s">
        <v>110</v>
      </c>
      <c r="C375" s="12" t="s">
        <v>51</v>
      </c>
      <c r="D375" s="10" t="s">
        <v>29</v>
      </c>
      <c r="E375" s="10" t="s">
        <v>52</v>
      </c>
      <c r="F375" s="10" t="s">
        <v>30</v>
      </c>
      <c r="G375" s="10"/>
      <c r="H375" s="10"/>
      <c r="I375" s="10"/>
      <c r="J375" s="10"/>
      <c r="K375" s="10"/>
      <c r="L375" s="10"/>
      <c r="M375" s="10" t="s">
        <v>31</v>
      </c>
      <c r="N375" s="10" t="s">
        <v>32</v>
      </c>
      <c r="O375" s="10" t="s">
        <v>33</v>
      </c>
      <c r="P375" s="11" t="s">
        <v>53</v>
      </c>
      <c r="Q375" s="13">
        <v>505000000</v>
      </c>
      <c r="R375" s="13">
        <v>0</v>
      </c>
      <c r="S375" s="13">
        <v>74769763</v>
      </c>
      <c r="T375" s="38">
        <v>430230237</v>
      </c>
      <c r="U375" s="13">
        <v>0</v>
      </c>
      <c r="V375" s="13">
        <v>417230237</v>
      </c>
      <c r="W375" s="13">
        <v>13000000</v>
      </c>
      <c r="X375" s="13">
        <v>416407237</v>
      </c>
      <c r="Y375" s="13">
        <v>416407237</v>
      </c>
      <c r="Z375" s="13">
        <v>416407237</v>
      </c>
      <c r="AA375" s="13">
        <v>416407237</v>
      </c>
    </row>
    <row r="376" spans="1:27" s="9" customFormat="1" ht="13.5" customHeight="1" x14ac:dyDescent="0.35">
      <c r="A376" s="43">
        <v>2024</v>
      </c>
      <c r="B376" s="11" t="s">
        <v>110</v>
      </c>
      <c r="C376" s="12" t="s">
        <v>51</v>
      </c>
      <c r="D376" s="10" t="s">
        <v>29</v>
      </c>
      <c r="E376" s="10" t="s">
        <v>52</v>
      </c>
      <c r="F376" s="10" t="s">
        <v>30</v>
      </c>
      <c r="G376" s="10"/>
      <c r="H376" s="10"/>
      <c r="I376" s="10"/>
      <c r="J376" s="10"/>
      <c r="K376" s="10"/>
      <c r="L376" s="10"/>
      <c r="M376" s="10" t="s">
        <v>106</v>
      </c>
      <c r="N376" s="10" t="s">
        <v>65</v>
      </c>
      <c r="O376" s="10" t="s">
        <v>33</v>
      </c>
      <c r="P376" s="11" t="s">
        <v>53</v>
      </c>
      <c r="Q376" s="13">
        <v>559000000</v>
      </c>
      <c r="R376" s="13">
        <v>0</v>
      </c>
      <c r="S376" s="13">
        <v>1955000</v>
      </c>
      <c r="T376" s="38">
        <v>557045000</v>
      </c>
      <c r="U376" s="13">
        <v>0</v>
      </c>
      <c r="V376" s="13">
        <v>150467416.00999999</v>
      </c>
      <c r="W376" s="13">
        <v>406577583.99000001</v>
      </c>
      <c r="X376" s="13">
        <v>125849416.01000001</v>
      </c>
      <c r="Y376" s="13">
        <v>125849416.01000001</v>
      </c>
      <c r="Z376" s="13">
        <v>125849416.01000001</v>
      </c>
      <c r="AA376" s="13">
        <v>125849416.01000001</v>
      </c>
    </row>
    <row r="377" spans="1:27" s="9" customFormat="1" ht="13.5" customHeight="1" x14ac:dyDescent="0.35">
      <c r="A377" s="43">
        <v>2024</v>
      </c>
      <c r="B377" s="11" t="s">
        <v>110</v>
      </c>
      <c r="C377" s="12" t="s">
        <v>167</v>
      </c>
      <c r="D377" s="10" t="s">
        <v>29</v>
      </c>
      <c r="E377" s="10" t="s">
        <v>52</v>
      </c>
      <c r="F377" s="10" t="s">
        <v>36</v>
      </c>
      <c r="G377" s="10"/>
      <c r="H377" s="10"/>
      <c r="I377" s="10"/>
      <c r="J377" s="10"/>
      <c r="K377" s="10"/>
      <c r="L377" s="10"/>
      <c r="M377" s="10" t="s">
        <v>106</v>
      </c>
      <c r="N377" s="10" t="s">
        <v>65</v>
      </c>
      <c r="O377" s="10" t="s">
        <v>33</v>
      </c>
      <c r="P377" s="11" t="s">
        <v>168</v>
      </c>
      <c r="Q377" s="13">
        <v>0</v>
      </c>
      <c r="R377" s="13">
        <v>837000</v>
      </c>
      <c r="S377" s="13">
        <v>0</v>
      </c>
      <c r="T377" s="38">
        <v>837000</v>
      </c>
      <c r="U377" s="13">
        <v>0</v>
      </c>
      <c r="V377" s="13">
        <v>0</v>
      </c>
      <c r="W377" s="13">
        <v>837000</v>
      </c>
      <c r="X377" s="13">
        <v>0</v>
      </c>
      <c r="Y377" s="13">
        <v>0</v>
      </c>
      <c r="Z377" s="13">
        <v>0</v>
      </c>
      <c r="AA377" s="13">
        <v>0</v>
      </c>
    </row>
    <row r="378" spans="1:27" s="9" customFormat="1" ht="13.5" customHeight="1" x14ac:dyDescent="0.35">
      <c r="A378" s="43">
        <v>2024</v>
      </c>
      <c r="B378" s="11" t="s">
        <v>110</v>
      </c>
      <c r="C378" s="12" t="s">
        <v>54</v>
      </c>
      <c r="D378" s="10" t="s">
        <v>29</v>
      </c>
      <c r="E378" s="10" t="s">
        <v>52</v>
      </c>
      <c r="F378" s="10" t="s">
        <v>46</v>
      </c>
      <c r="G378" s="10" t="s">
        <v>30</v>
      </c>
      <c r="H378" s="10"/>
      <c r="I378" s="10"/>
      <c r="J378" s="10"/>
      <c r="K378" s="10"/>
      <c r="L378" s="10"/>
      <c r="M378" s="10" t="s">
        <v>31</v>
      </c>
      <c r="N378" s="10" t="s">
        <v>32</v>
      </c>
      <c r="O378" s="10" t="s">
        <v>33</v>
      </c>
      <c r="P378" s="11" t="s">
        <v>57</v>
      </c>
      <c r="Q378" s="13">
        <v>0</v>
      </c>
      <c r="R378" s="13">
        <v>917277781</v>
      </c>
      <c r="S378" s="13">
        <v>917277781</v>
      </c>
      <c r="T378" s="38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</row>
    <row r="379" spans="1:27" s="9" customFormat="1" ht="13.5" customHeight="1" x14ac:dyDescent="0.35">
      <c r="A379" s="43">
        <v>2024</v>
      </c>
      <c r="B379" s="11" t="s">
        <v>110</v>
      </c>
      <c r="C379" s="12" t="s">
        <v>54</v>
      </c>
      <c r="D379" s="10" t="s">
        <v>29</v>
      </c>
      <c r="E379" s="10" t="s">
        <v>52</v>
      </c>
      <c r="F379" s="10" t="s">
        <v>46</v>
      </c>
      <c r="G379" s="10" t="s">
        <v>30</v>
      </c>
      <c r="H379" s="10"/>
      <c r="I379" s="10"/>
      <c r="J379" s="10"/>
      <c r="K379" s="10"/>
      <c r="L379" s="10"/>
      <c r="M379" s="10" t="s">
        <v>31</v>
      </c>
      <c r="N379" s="10" t="s">
        <v>32</v>
      </c>
      <c r="O379" s="10" t="s">
        <v>56</v>
      </c>
      <c r="P379" s="11" t="s">
        <v>57</v>
      </c>
      <c r="Q379" s="13">
        <v>0</v>
      </c>
      <c r="R379" s="13">
        <v>917277781</v>
      </c>
      <c r="S379" s="13">
        <v>0</v>
      </c>
      <c r="T379" s="38">
        <v>917277781</v>
      </c>
      <c r="U379" s="13">
        <v>0</v>
      </c>
      <c r="V379" s="13">
        <v>917277781</v>
      </c>
      <c r="W379" s="13">
        <v>0</v>
      </c>
      <c r="X379" s="13">
        <v>917277781</v>
      </c>
      <c r="Y379" s="13">
        <v>0</v>
      </c>
      <c r="Z379" s="13">
        <v>0</v>
      </c>
      <c r="AA379" s="13">
        <v>0</v>
      </c>
    </row>
    <row r="380" spans="1:27" s="9" customFormat="1" ht="13.5" customHeight="1" x14ac:dyDescent="0.35">
      <c r="A380" s="43">
        <v>2024</v>
      </c>
      <c r="B380" s="11" t="s">
        <v>110</v>
      </c>
      <c r="C380" s="12" t="s">
        <v>54</v>
      </c>
      <c r="D380" s="10" t="s">
        <v>29</v>
      </c>
      <c r="E380" s="10" t="s">
        <v>52</v>
      </c>
      <c r="F380" s="10" t="s">
        <v>46</v>
      </c>
      <c r="G380" s="10" t="s">
        <v>30</v>
      </c>
      <c r="H380" s="10"/>
      <c r="I380" s="10"/>
      <c r="J380" s="10"/>
      <c r="K380" s="10"/>
      <c r="L380" s="10"/>
      <c r="M380" s="10" t="s">
        <v>106</v>
      </c>
      <c r="N380" s="10" t="s">
        <v>65</v>
      </c>
      <c r="O380" s="10" t="s">
        <v>33</v>
      </c>
      <c r="P380" s="11" t="s">
        <v>57</v>
      </c>
      <c r="Q380" s="13">
        <v>917000000</v>
      </c>
      <c r="R380" s="13">
        <v>0</v>
      </c>
      <c r="S380" s="13">
        <v>0</v>
      </c>
      <c r="T380" s="38">
        <v>917000000</v>
      </c>
      <c r="U380" s="13">
        <v>0</v>
      </c>
      <c r="V380" s="13">
        <v>917000000</v>
      </c>
      <c r="W380" s="13">
        <v>0</v>
      </c>
      <c r="X380" s="13">
        <v>917000000</v>
      </c>
      <c r="Y380" s="13">
        <v>917000000</v>
      </c>
      <c r="Z380" s="13">
        <v>917000000</v>
      </c>
      <c r="AA380" s="13">
        <v>917000000</v>
      </c>
    </row>
    <row r="381" spans="1:27" s="9" customFormat="1" ht="13.5" customHeight="1" x14ac:dyDescent="0.35">
      <c r="A381" s="43">
        <v>2024</v>
      </c>
      <c r="B381" s="11" t="s">
        <v>110</v>
      </c>
      <c r="C381" s="12" t="s">
        <v>58</v>
      </c>
      <c r="D381" s="10" t="s">
        <v>29</v>
      </c>
      <c r="E381" s="10" t="s">
        <v>52</v>
      </c>
      <c r="F381" s="10" t="s">
        <v>59</v>
      </c>
      <c r="G381" s="10"/>
      <c r="H381" s="10"/>
      <c r="I381" s="10"/>
      <c r="J381" s="10"/>
      <c r="K381" s="10"/>
      <c r="L381" s="10"/>
      <c r="M381" s="10" t="s">
        <v>106</v>
      </c>
      <c r="N381" s="10" t="s">
        <v>65</v>
      </c>
      <c r="O381" s="10" t="s">
        <v>33</v>
      </c>
      <c r="P381" s="11" t="s">
        <v>60</v>
      </c>
      <c r="Q381" s="13">
        <v>0</v>
      </c>
      <c r="R381" s="13">
        <v>1118000</v>
      </c>
      <c r="S381" s="13">
        <v>0</v>
      </c>
      <c r="T381" s="38">
        <v>1118000</v>
      </c>
      <c r="U381" s="13">
        <v>0</v>
      </c>
      <c r="V381" s="13">
        <v>0</v>
      </c>
      <c r="W381" s="13">
        <v>1118000</v>
      </c>
      <c r="X381" s="13">
        <v>0</v>
      </c>
      <c r="Y381" s="13">
        <v>0</v>
      </c>
      <c r="Z381" s="13">
        <v>0</v>
      </c>
      <c r="AA381" s="13">
        <v>0</v>
      </c>
    </row>
    <row r="382" spans="1:27" s="9" customFormat="1" ht="13.5" customHeight="1" x14ac:dyDescent="0.35">
      <c r="A382" s="43">
        <v>2024</v>
      </c>
      <c r="B382" s="11" t="s">
        <v>110</v>
      </c>
      <c r="C382" s="12" t="s">
        <v>169</v>
      </c>
      <c r="D382" s="10" t="s">
        <v>62</v>
      </c>
      <c r="E382" s="10" t="s">
        <v>115</v>
      </c>
      <c r="F382" s="10" t="s">
        <v>64</v>
      </c>
      <c r="G382" s="10" t="s">
        <v>116</v>
      </c>
      <c r="H382" s="10" t="s">
        <v>170</v>
      </c>
      <c r="I382" s="10"/>
      <c r="J382" s="10"/>
      <c r="K382" s="10"/>
      <c r="L382" s="10"/>
      <c r="M382" s="10" t="s">
        <v>31</v>
      </c>
      <c r="N382" s="10" t="s">
        <v>55</v>
      </c>
      <c r="O382" s="10" t="s">
        <v>33</v>
      </c>
      <c r="P382" s="11" t="s">
        <v>171</v>
      </c>
      <c r="Q382" s="13">
        <v>480042726513</v>
      </c>
      <c r="R382" s="13">
        <v>0</v>
      </c>
      <c r="S382" s="13">
        <v>145179019797</v>
      </c>
      <c r="T382" s="38">
        <v>334863706716</v>
      </c>
      <c r="U382" s="13">
        <v>0.36</v>
      </c>
      <c r="V382" s="13">
        <v>331024273169.79999</v>
      </c>
      <c r="W382" s="13">
        <v>3839433545.8400002</v>
      </c>
      <c r="X382" s="13">
        <v>321220282911.81</v>
      </c>
      <c r="Y382" s="13">
        <v>143510499400.82001</v>
      </c>
      <c r="Z382" s="13">
        <v>143478121600.45999</v>
      </c>
      <c r="AA382" s="13">
        <v>143478121600.45999</v>
      </c>
    </row>
    <row r="383" spans="1:27" s="9" customFormat="1" ht="13.5" customHeight="1" x14ac:dyDescent="0.35">
      <c r="A383" s="43">
        <v>2024</v>
      </c>
      <c r="B383" s="11" t="s">
        <v>110</v>
      </c>
      <c r="C383" s="12" t="s">
        <v>169</v>
      </c>
      <c r="D383" s="10" t="s">
        <v>62</v>
      </c>
      <c r="E383" s="10" t="s">
        <v>115</v>
      </c>
      <c r="F383" s="10" t="s">
        <v>64</v>
      </c>
      <c r="G383" s="10" t="s">
        <v>116</v>
      </c>
      <c r="H383" s="10" t="s">
        <v>170</v>
      </c>
      <c r="I383" s="10"/>
      <c r="J383" s="10"/>
      <c r="K383" s="10"/>
      <c r="L383" s="10"/>
      <c r="M383" s="10" t="s">
        <v>31</v>
      </c>
      <c r="N383" s="10" t="s">
        <v>118</v>
      </c>
      <c r="O383" s="10" t="s">
        <v>33</v>
      </c>
      <c r="P383" s="11" t="s">
        <v>171</v>
      </c>
      <c r="Q383" s="13">
        <v>94615319700</v>
      </c>
      <c r="R383" s="13">
        <v>0</v>
      </c>
      <c r="S383" s="13">
        <v>56095676000</v>
      </c>
      <c r="T383" s="38">
        <v>38519643700</v>
      </c>
      <c r="U383" s="13">
        <v>0</v>
      </c>
      <c r="V383" s="13">
        <v>38488377632.139999</v>
      </c>
      <c r="W383" s="13">
        <v>31266067.859999999</v>
      </c>
      <c r="X383" s="13">
        <v>37656193366.160004</v>
      </c>
      <c r="Y383" s="13">
        <v>8427634166.8999996</v>
      </c>
      <c r="Z383" s="13">
        <v>8280288238.8999996</v>
      </c>
      <c r="AA383" s="13">
        <v>8280288238.8999996</v>
      </c>
    </row>
    <row r="384" spans="1:27" s="9" customFormat="1" ht="13.5" customHeight="1" x14ac:dyDescent="0.35">
      <c r="A384" s="43">
        <v>2024</v>
      </c>
      <c r="B384" s="11" t="s">
        <v>110</v>
      </c>
      <c r="C384" s="12" t="s">
        <v>169</v>
      </c>
      <c r="D384" s="10" t="s">
        <v>62</v>
      </c>
      <c r="E384" s="10" t="s">
        <v>115</v>
      </c>
      <c r="F384" s="10" t="s">
        <v>64</v>
      </c>
      <c r="G384" s="10" t="s">
        <v>116</v>
      </c>
      <c r="H384" s="10" t="s">
        <v>170</v>
      </c>
      <c r="I384" s="10"/>
      <c r="J384" s="10"/>
      <c r="K384" s="10"/>
      <c r="L384" s="10"/>
      <c r="M384" s="10" t="s">
        <v>106</v>
      </c>
      <c r="N384" s="10" t="s">
        <v>65</v>
      </c>
      <c r="O384" s="10" t="s">
        <v>33</v>
      </c>
      <c r="P384" s="11" t="s">
        <v>171</v>
      </c>
      <c r="Q384" s="13">
        <v>7265678322</v>
      </c>
      <c r="R384" s="13">
        <v>0</v>
      </c>
      <c r="S384" s="13">
        <v>0</v>
      </c>
      <c r="T384" s="38">
        <v>7265678322</v>
      </c>
      <c r="U384" s="13">
        <v>0</v>
      </c>
      <c r="V384" s="13">
        <v>2437259045.4200001</v>
      </c>
      <c r="W384" s="13">
        <v>4828419276.5799999</v>
      </c>
      <c r="X384" s="13">
        <v>1118182532.4200001</v>
      </c>
      <c r="Y384" s="13">
        <v>952739830.41999996</v>
      </c>
      <c r="Z384" s="13">
        <v>947532331.41999996</v>
      </c>
      <c r="AA384" s="13">
        <v>947532331.41999996</v>
      </c>
    </row>
    <row r="385" spans="1:27" s="9" customFormat="1" ht="13.5" customHeight="1" x14ac:dyDescent="0.35">
      <c r="A385" s="43">
        <v>2024</v>
      </c>
      <c r="B385" s="11" t="s">
        <v>110</v>
      </c>
      <c r="C385" s="12" t="s">
        <v>172</v>
      </c>
      <c r="D385" s="10" t="s">
        <v>62</v>
      </c>
      <c r="E385" s="10" t="s">
        <v>120</v>
      </c>
      <c r="F385" s="10" t="s">
        <v>64</v>
      </c>
      <c r="G385" s="10" t="s">
        <v>121</v>
      </c>
      <c r="H385" s="10" t="s">
        <v>170</v>
      </c>
      <c r="I385" s="10"/>
      <c r="J385" s="10"/>
      <c r="K385" s="10"/>
      <c r="L385" s="10"/>
      <c r="M385" s="10" t="s">
        <v>31</v>
      </c>
      <c r="N385" s="10" t="s">
        <v>55</v>
      </c>
      <c r="O385" s="10" t="s">
        <v>33</v>
      </c>
      <c r="P385" s="11" t="s">
        <v>171</v>
      </c>
      <c r="Q385" s="13">
        <v>229462046810</v>
      </c>
      <c r="R385" s="13">
        <v>0</v>
      </c>
      <c r="S385" s="13">
        <v>98335896788</v>
      </c>
      <c r="T385" s="38">
        <v>131126150022</v>
      </c>
      <c r="U385" s="13">
        <v>7.0000000000000007E-2</v>
      </c>
      <c r="V385" s="13">
        <v>129082107935.48</v>
      </c>
      <c r="W385" s="13">
        <v>2044042086.45</v>
      </c>
      <c r="X385" s="13">
        <v>126272746793.16</v>
      </c>
      <c r="Y385" s="13">
        <v>39079170747.139999</v>
      </c>
      <c r="Z385" s="13">
        <v>39077942293.139999</v>
      </c>
      <c r="AA385" s="13">
        <v>39077942293.139999</v>
      </c>
    </row>
    <row r="386" spans="1:27" s="9" customFormat="1" ht="13.5" customHeight="1" x14ac:dyDescent="0.35">
      <c r="A386" s="43">
        <v>2024</v>
      </c>
      <c r="B386" s="11" t="s">
        <v>110</v>
      </c>
      <c r="C386" s="12" t="s">
        <v>172</v>
      </c>
      <c r="D386" s="10" t="s">
        <v>62</v>
      </c>
      <c r="E386" s="10" t="s">
        <v>120</v>
      </c>
      <c r="F386" s="10" t="s">
        <v>64</v>
      </c>
      <c r="G386" s="10" t="s">
        <v>121</v>
      </c>
      <c r="H386" s="10" t="s">
        <v>170</v>
      </c>
      <c r="I386" s="10"/>
      <c r="J386" s="10"/>
      <c r="K386" s="10"/>
      <c r="L386" s="10"/>
      <c r="M386" s="10" t="s">
        <v>106</v>
      </c>
      <c r="N386" s="10" t="s">
        <v>65</v>
      </c>
      <c r="O386" s="10" t="s">
        <v>33</v>
      </c>
      <c r="P386" s="11" t="s">
        <v>171</v>
      </c>
      <c r="Q386" s="13">
        <v>537953190</v>
      </c>
      <c r="R386" s="13">
        <v>0</v>
      </c>
      <c r="S386" s="13">
        <v>0</v>
      </c>
      <c r="T386" s="38">
        <v>537953190</v>
      </c>
      <c r="U386" s="13">
        <v>0</v>
      </c>
      <c r="V386" s="13">
        <v>536988000</v>
      </c>
      <c r="W386" s="13">
        <v>965190</v>
      </c>
      <c r="X386" s="13">
        <v>486626353.39999998</v>
      </c>
      <c r="Y386" s="13">
        <v>486626353.39999998</v>
      </c>
      <c r="Z386" s="13">
        <v>486626353.39999998</v>
      </c>
      <c r="AA386" s="13">
        <v>486626353.39999998</v>
      </c>
    </row>
    <row r="387" spans="1:27" s="9" customFormat="1" ht="13.5" customHeight="1" x14ac:dyDescent="0.35">
      <c r="A387" s="43">
        <v>2024</v>
      </c>
      <c r="B387" s="11" t="s">
        <v>110</v>
      </c>
      <c r="C387" s="12" t="s">
        <v>173</v>
      </c>
      <c r="D387" s="10" t="s">
        <v>62</v>
      </c>
      <c r="E387" s="10" t="s">
        <v>120</v>
      </c>
      <c r="F387" s="10" t="s">
        <v>64</v>
      </c>
      <c r="G387" s="10" t="s">
        <v>116</v>
      </c>
      <c r="H387" s="10" t="s">
        <v>170</v>
      </c>
      <c r="I387" s="10"/>
      <c r="J387" s="10"/>
      <c r="K387" s="10"/>
      <c r="L387" s="10"/>
      <c r="M387" s="10" t="s">
        <v>31</v>
      </c>
      <c r="N387" s="10" t="s">
        <v>55</v>
      </c>
      <c r="O387" s="10" t="s">
        <v>33</v>
      </c>
      <c r="P387" s="11" t="s">
        <v>171</v>
      </c>
      <c r="Q387" s="13">
        <v>6900247675</v>
      </c>
      <c r="R387" s="13">
        <v>0</v>
      </c>
      <c r="S387" s="13">
        <v>263856071</v>
      </c>
      <c r="T387" s="38">
        <v>6636391604</v>
      </c>
      <c r="U387" s="13">
        <v>0</v>
      </c>
      <c r="V387" s="13">
        <v>6636092651</v>
      </c>
      <c r="W387" s="13">
        <v>298953</v>
      </c>
      <c r="X387" s="13">
        <v>6622365177.9099998</v>
      </c>
      <c r="Y387" s="13">
        <v>6040295441.5100002</v>
      </c>
      <c r="Z387" s="13">
        <v>6040295441.5100002</v>
      </c>
      <c r="AA387" s="13">
        <v>6040295441.5100002</v>
      </c>
    </row>
    <row r="388" spans="1:27" s="9" customFormat="1" ht="13.5" customHeight="1" x14ac:dyDescent="0.35">
      <c r="A388" s="43">
        <v>2024</v>
      </c>
      <c r="B388" s="11" t="s">
        <v>110</v>
      </c>
      <c r="C388" s="12" t="s">
        <v>173</v>
      </c>
      <c r="D388" s="10" t="s">
        <v>62</v>
      </c>
      <c r="E388" s="10" t="s">
        <v>120</v>
      </c>
      <c r="F388" s="10" t="s">
        <v>64</v>
      </c>
      <c r="G388" s="10" t="s">
        <v>116</v>
      </c>
      <c r="H388" s="10" t="s">
        <v>170</v>
      </c>
      <c r="I388" s="10"/>
      <c r="J388" s="10"/>
      <c r="K388" s="10"/>
      <c r="L388" s="10"/>
      <c r="M388" s="10" t="s">
        <v>106</v>
      </c>
      <c r="N388" s="10" t="s">
        <v>65</v>
      </c>
      <c r="O388" s="10" t="s">
        <v>33</v>
      </c>
      <c r="P388" s="11" t="s">
        <v>171</v>
      </c>
      <c r="Q388" s="13">
        <v>99752325</v>
      </c>
      <c r="R388" s="13">
        <v>0</v>
      </c>
      <c r="S388" s="13">
        <v>0</v>
      </c>
      <c r="T388" s="38">
        <v>99752325</v>
      </c>
      <c r="U388" s="13">
        <v>0</v>
      </c>
      <c r="V388" s="13">
        <v>20000000</v>
      </c>
      <c r="W388" s="13">
        <v>79752325</v>
      </c>
      <c r="X388" s="13">
        <v>16464000</v>
      </c>
      <c r="Y388" s="13">
        <v>16464000</v>
      </c>
      <c r="Z388" s="13">
        <v>16464000</v>
      </c>
      <c r="AA388" s="13">
        <v>16464000</v>
      </c>
    </row>
    <row r="389" spans="1:27" s="9" customFormat="1" ht="13.5" customHeight="1" x14ac:dyDescent="0.35">
      <c r="A389" s="43">
        <v>2024</v>
      </c>
      <c r="B389" s="11" t="s">
        <v>110</v>
      </c>
      <c r="C389" s="12" t="s">
        <v>174</v>
      </c>
      <c r="D389" s="10" t="s">
        <v>62</v>
      </c>
      <c r="E389" s="10" t="s">
        <v>120</v>
      </c>
      <c r="F389" s="10" t="s">
        <v>64</v>
      </c>
      <c r="G389" s="10" t="s">
        <v>108</v>
      </c>
      <c r="H389" s="10" t="s">
        <v>170</v>
      </c>
      <c r="I389" s="10"/>
      <c r="J389" s="10"/>
      <c r="K389" s="10"/>
      <c r="L389" s="10"/>
      <c r="M389" s="10" t="s">
        <v>31</v>
      </c>
      <c r="N389" s="10" t="s">
        <v>55</v>
      </c>
      <c r="O389" s="10" t="s">
        <v>33</v>
      </c>
      <c r="P389" s="11" t="s">
        <v>171</v>
      </c>
      <c r="Q389" s="13">
        <v>18072851560</v>
      </c>
      <c r="R389" s="13">
        <v>0</v>
      </c>
      <c r="S389" s="13">
        <v>1504261707</v>
      </c>
      <c r="T389" s="38">
        <v>16568589853</v>
      </c>
      <c r="U389" s="13">
        <v>0</v>
      </c>
      <c r="V389" s="13">
        <v>15965039883.620001</v>
      </c>
      <c r="W389" s="13">
        <v>603549969.38</v>
      </c>
      <c r="X389" s="13">
        <v>15829442670.559999</v>
      </c>
      <c r="Y389" s="13">
        <v>12750801110.440001</v>
      </c>
      <c r="Z389" s="13">
        <v>12750801110.440001</v>
      </c>
      <c r="AA389" s="13">
        <v>12750801110.440001</v>
      </c>
    </row>
    <row r="390" spans="1:27" s="9" customFormat="1" ht="13.5" customHeight="1" x14ac:dyDescent="0.35">
      <c r="A390" s="43">
        <v>2024</v>
      </c>
      <c r="B390" s="11" t="s">
        <v>110</v>
      </c>
      <c r="C390" s="12" t="s">
        <v>174</v>
      </c>
      <c r="D390" s="10" t="s">
        <v>62</v>
      </c>
      <c r="E390" s="10" t="s">
        <v>120</v>
      </c>
      <c r="F390" s="10" t="s">
        <v>64</v>
      </c>
      <c r="G390" s="10" t="s">
        <v>108</v>
      </c>
      <c r="H390" s="10" t="s">
        <v>170</v>
      </c>
      <c r="I390" s="10"/>
      <c r="J390" s="10"/>
      <c r="K390" s="10"/>
      <c r="L390" s="10"/>
      <c r="M390" s="10" t="s">
        <v>106</v>
      </c>
      <c r="N390" s="10" t="s">
        <v>65</v>
      </c>
      <c r="O390" s="10" t="s">
        <v>33</v>
      </c>
      <c r="P390" s="11" t="s">
        <v>171</v>
      </c>
      <c r="Q390" s="13">
        <v>1927148440</v>
      </c>
      <c r="R390" s="13">
        <v>0</v>
      </c>
      <c r="S390" s="13">
        <v>0</v>
      </c>
      <c r="T390" s="38">
        <v>1927148440</v>
      </c>
      <c r="U390" s="13">
        <v>0</v>
      </c>
      <c r="V390" s="13">
        <v>254914540</v>
      </c>
      <c r="W390" s="13">
        <v>1672233900</v>
      </c>
      <c r="X390" s="13">
        <v>159600754</v>
      </c>
      <c r="Y390" s="13">
        <v>146594254</v>
      </c>
      <c r="Z390" s="13">
        <v>138802354</v>
      </c>
      <c r="AA390" s="13">
        <v>138802354</v>
      </c>
    </row>
    <row r="391" spans="1:27" s="9" customFormat="1" ht="13.5" customHeight="1" x14ac:dyDescent="0.35">
      <c r="A391" s="43">
        <v>2024</v>
      </c>
      <c r="B391" s="11" t="s">
        <v>110</v>
      </c>
      <c r="C391" s="12" t="s">
        <v>175</v>
      </c>
      <c r="D391" s="10" t="s">
        <v>62</v>
      </c>
      <c r="E391" s="10" t="s">
        <v>120</v>
      </c>
      <c r="F391" s="10" t="s">
        <v>64</v>
      </c>
      <c r="G391" s="10" t="s">
        <v>128</v>
      </c>
      <c r="H391" s="10" t="s">
        <v>170</v>
      </c>
      <c r="I391" s="10"/>
      <c r="J391" s="10"/>
      <c r="K391" s="10"/>
      <c r="L391" s="10"/>
      <c r="M391" s="10" t="s">
        <v>31</v>
      </c>
      <c r="N391" s="10" t="s">
        <v>55</v>
      </c>
      <c r="O391" s="10" t="s">
        <v>33</v>
      </c>
      <c r="P391" s="11" t="s">
        <v>171</v>
      </c>
      <c r="Q391" s="13">
        <v>3054028660</v>
      </c>
      <c r="R391" s="13">
        <v>0</v>
      </c>
      <c r="S391" s="13">
        <v>172123486</v>
      </c>
      <c r="T391" s="38">
        <v>2881905174</v>
      </c>
      <c r="U391" s="13">
        <v>0</v>
      </c>
      <c r="V391" s="13">
        <v>2819343024.6999998</v>
      </c>
      <c r="W391" s="13">
        <v>62562149.299999997</v>
      </c>
      <c r="X391" s="13">
        <v>2771501068.6999998</v>
      </c>
      <c r="Y391" s="13">
        <v>2550907959.4000001</v>
      </c>
      <c r="Z391" s="13">
        <v>2550907959.4000001</v>
      </c>
      <c r="AA391" s="13">
        <v>2550907959.4000001</v>
      </c>
    </row>
    <row r="392" spans="1:27" s="9" customFormat="1" ht="13.5" customHeight="1" x14ac:dyDescent="0.35">
      <c r="A392" s="43">
        <v>2024</v>
      </c>
      <c r="B392" s="11" t="s">
        <v>110</v>
      </c>
      <c r="C392" s="12" t="s">
        <v>175</v>
      </c>
      <c r="D392" s="10" t="s">
        <v>62</v>
      </c>
      <c r="E392" s="10" t="s">
        <v>120</v>
      </c>
      <c r="F392" s="10" t="s">
        <v>64</v>
      </c>
      <c r="G392" s="10" t="s">
        <v>128</v>
      </c>
      <c r="H392" s="10" t="s">
        <v>170</v>
      </c>
      <c r="I392" s="10"/>
      <c r="J392" s="10"/>
      <c r="K392" s="10"/>
      <c r="L392" s="10"/>
      <c r="M392" s="10" t="s">
        <v>106</v>
      </c>
      <c r="N392" s="10" t="s">
        <v>65</v>
      </c>
      <c r="O392" s="10" t="s">
        <v>33</v>
      </c>
      <c r="P392" s="11" t="s">
        <v>171</v>
      </c>
      <c r="Q392" s="13">
        <v>1945971340</v>
      </c>
      <c r="R392" s="13">
        <v>0</v>
      </c>
      <c r="S392" s="13">
        <v>0</v>
      </c>
      <c r="T392" s="38">
        <v>1945971340</v>
      </c>
      <c r="U392" s="13">
        <v>0</v>
      </c>
      <c r="V392" s="13">
        <v>46900000</v>
      </c>
      <c r="W392" s="13">
        <v>1899071340</v>
      </c>
      <c r="X392" s="13">
        <v>41772028</v>
      </c>
      <c r="Y392" s="13">
        <v>41772028</v>
      </c>
      <c r="Z392" s="13">
        <v>41772028</v>
      </c>
      <c r="AA392" s="13">
        <v>41772028</v>
      </c>
    </row>
    <row r="393" spans="1:27" s="9" customFormat="1" ht="13.5" customHeight="1" x14ac:dyDescent="0.35">
      <c r="A393" s="43">
        <v>2024</v>
      </c>
      <c r="B393" s="11" t="s">
        <v>110</v>
      </c>
      <c r="C393" s="12" t="s">
        <v>163</v>
      </c>
      <c r="D393" s="10" t="s">
        <v>62</v>
      </c>
      <c r="E393" s="10" t="s">
        <v>93</v>
      </c>
      <c r="F393" s="10" t="s">
        <v>64</v>
      </c>
      <c r="G393" s="10" t="s">
        <v>164</v>
      </c>
      <c r="H393" s="10" t="s">
        <v>160</v>
      </c>
      <c r="I393" s="10"/>
      <c r="J393" s="10"/>
      <c r="K393" s="10"/>
      <c r="L393" s="10"/>
      <c r="M393" s="10" t="s">
        <v>31</v>
      </c>
      <c r="N393" s="10" t="s">
        <v>55</v>
      </c>
      <c r="O393" s="10" t="s">
        <v>33</v>
      </c>
      <c r="P393" s="11" t="s">
        <v>161</v>
      </c>
      <c r="Q393" s="13">
        <v>23899512456</v>
      </c>
      <c r="R393" s="13">
        <v>0</v>
      </c>
      <c r="S393" s="13">
        <v>1403798458</v>
      </c>
      <c r="T393" s="38">
        <v>22495713998</v>
      </c>
      <c r="U393" s="13">
        <v>0.54</v>
      </c>
      <c r="V393" s="13">
        <v>22009702016.459999</v>
      </c>
      <c r="W393" s="13">
        <v>486011981</v>
      </c>
      <c r="X393" s="13">
        <v>21594498947.919998</v>
      </c>
      <c r="Y393" s="13">
        <v>17457373122.299999</v>
      </c>
      <c r="Z393" s="13">
        <v>17457373122.299999</v>
      </c>
      <c r="AA393" s="13">
        <v>17457373122.299999</v>
      </c>
    </row>
    <row r="394" spans="1:27" s="9" customFormat="1" ht="13.5" customHeight="1" x14ac:dyDescent="0.35">
      <c r="A394" s="42">
        <v>2025</v>
      </c>
      <c r="B394" s="6" t="s">
        <v>27</v>
      </c>
      <c r="C394" s="7" t="s">
        <v>28</v>
      </c>
      <c r="D394" s="5" t="s">
        <v>29</v>
      </c>
      <c r="E394" s="5" t="s">
        <v>30</v>
      </c>
      <c r="F394" s="5" t="s">
        <v>30</v>
      </c>
      <c r="G394" s="5" t="s">
        <v>30</v>
      </c>
      <c r="H394" s="5"/>
      <c r="I394" s="5"/>
      <c r="J394" s="5"/>
      <c r="K394" s="5"/>
      <c r="L394" s="5"/>
      <c r="M394" s="5" t="s">
        <v>31</v>
      </c>
      <c r="N394" s="5" t="s">
        <v>32</v>
      </c>
      <c r="O394" s="5" t="s">
        <v>33</v>
      </c>
      <c r="P394" s="6" t="s">
        <v>34</v>
      </c>
      <c r="Q394" s="18">
        <v>88829320140</v>
      </c>
      <c r="R394" s="8">
        <v>0</v>
      </c>
      <c r="S394" s="8">
        <v>3560000000</v>
      </c>
      <c r="T394" s="18">
        <v>85269320140</v>
      </c>
      <c r="U394" s="8">
        <v>0</v>
      </c>
      <c r="V394" s="8">
        <v>84932716227</v>
      </c>
      <c r="W394" s="8">
        <v>336603913</v>
      </c>
      <c r="X394" s="8">
        <v>84932716227</v>
      </c>
      <c r="Y394" s="8">
        <v>84932716227</v>
      </c>
      <c r="Z394" s="8">
        <v>84916448101</v>
      </c>
      <c r="AA394" s="8">
        <v>84916448101</v>
      </c>
    </row>
    <row r="395" spans="1:27" s="9" customFormat="1" ht="13.5" customHeight="1" x14ac:dyDescent="0.35">
      <c r="A395" s="42">
        <v>2025</v>
      </c>
      <c r="B395" s="6" t="s">
        <v>27</v>
      </c>
      <c r="C395" s="7" t="s">
        <v>35</v>
      </c>
      <c r="D395" s="5" t="s">
        <v>29</v>
      </c>
      <c r="E395" s="5" t="s">
        <v>30</v>
      </c>
      <c r="F395" s="5" t="s">
        <v>30</v>
      </c>
      <c r="G395" s="5" t="s">
        <v>36</v>
      </c>
      <c r="H395" s="5"/>
      <c r="I395" s="5"/>
      <c r="J395" s="5"/>
      <c r="K395" s="5"/>
      <c r="L395" s="5"/>
      <c r="M395" s="5" t="s">
        <v>31</v>
      </c>
      <c r="N395" s="5" t="s">
        <v>32</v>
      </c>
      <c r="O395" s="5" t="s">
        <v>33</v>
      </c>
      <c r="P395" s="6" t="s">
        <v>37</v>
      </c>
      <c r="Q395" s="18">
        <v>32586000000</v>
      </c>
      <c r="R395" s="8">
        <v>0</v>
      </c>
      <c r="S395" s="8">
        <v>600000000</v>
      </c>
      <c r="T395" s="18">
        <v>31986000000</v>
      </c>
      <c r="U395" s="8">
        <v>0</v>
      </c>
      <c r="V395" s="8">
        <v>30790359798</v>
      </c>
      <c r="W395" s="8">
        <v>1195640202</v>
      </c>
      <c r="X395" s="8">
        <v>30790359798</v>
      </c>
      <c r="Y395" s="8">
        <v>30790359798</v>
      </c>
      <c r="Z395" s="8">
        <v>30790359798</v>
      </c>
      <c r="AA395" s="8">
        <v>30790359798</v>
      </c>
    </row>
    <row r="396" spans="1:27" s="9" customFormat="1" ht="13.5" customHeight="1" x14ac:dyDescent="0.35">
      <c r="A396" s="42">
        <v>2025</v>
      </c>
      <c r="B396" s="6" t="s">
        <v>27</v>
      </c>
      <c r="C396" s="7" t="s">
        <v>38</v>
      </c>
      <c r="D396" s="5" t="s">
        <v>29</v>
      </c>
      <c r="E396" s="5" t="s">
        <v>30</v>
      </c>
      <c r="F396" s="5" t="s">
        <v>30</v>
      </c>
      <c r="G396" s="5" t="s">
        <v>39</v>
      </c>
      <c r="H396" s="5"/>
      <c r="I396" s="5"/>
      <c r="J396" s="5"/>
      <c r="K396" s="5"/>
      <c r="L396" s="5"/>
      <c r="M396" s="5" t="s">
        <v>31</v>
      </c>
      <c r="N396" s="5" t="s">
        <v>32</v>
      </c>
      <c r="O396" s="5" t="s">
        <v>33</v>
      </c>
      <c r="P396" s="6" t="s">
        <v>40</v>
      </c>
      <c r="Q396" s="18">
        <v>10956000000</v>
      </c>
      <c r="R396" s="8">
        <v>0</v>
      </c>
      <c r="S396" s="8">
        <v>1118912650</v>
      </c>
      <c r="T396" s="18">
        <v>9837087350</v>
      </c>
      <c r="U396" s="8">
        <v>0</v>
      </c>
      <c r="V396" s="8">
        <v>9163916888</v>
      </c>
      <c r="W396" s="8">
        <v>673170462</v>
      </c>
      <c r="X396" s="8">
        <v>9163916888</v>
      </c>
      <c r="Y396" s="8">
        <v>9163916888</v>
      </c>
      <c r="Z396" s="8">
        <v>9151577961</v>
      </c>
      <c r="AA396" s="8">
        <v>9151577961</v>
      </c>
    </row>
    <row r="397" spans="1:27" s="9" customFormat="1" ht="13.5" customHeight="1" x14ac:dyDescent="0.35">
      <c r="A397" s="42">
        <v>2025</v>
      </c>
      <c r="B397" s="6" t="s">
        <v>27</v>
      </c>
      <c r="C397" s="7" t="s">
        <v>41</v>
      </c>
      <c r="D397" s="5" t="s">
        <v>29</v>
      </c>
      <c r="E397" s="5" t="s">
        <v>36</v>
      </c>
      <c r="F397" s="5"/>
      <c r="G397" s="5"/>
      <c r="H397" s="5"/>
      <c r="I397" s="5"/>
      <c r="J397" s="5"/>
      <c r="K397" s="5"/>
      <c r="L397" s="5"/>
      <c r="M397" s="5" t="s">
        <v>31</v>
      </c>
      <c r="N397" s="5" t="s">
        <v>32</v>
      </c>
      <c r="O397" s="5" t="s">
        <v>33</v>
      </c>
      <c r="P397" s="6" t="s">
        <v>42</v>
      </c>
      <c r="Q397" s="18">
        <v>18087679860</v>
      </c>
      <c r="R397" s="27">
        <v>4360484650</v>
      </c>
      <c r="S397" s="8">
        <v>0</v>
      </c>
      <c r="T397" s="18">
        <v>22448164510</v>
      </c>
      <c r="U397" s="8">
        <v>0</v>
      </c>
      <c r="V397" s="8">
        <v>21510289723.150002</v>
      </c>
      <c r="W397" s="8">
        <v>937874786.85000002</v>
      </c>
      <c r="X397" s="8">
        <v>21510289723.150002</v>
      </c>
      <c r="Y397" s="8">
        <v>19306395183.52</v>
      </c>
      <c r="Z397" s="8">
        <v>19302208183.52</v>
      </c>
      <c r="AA397" s="8">
        <v>19302208183.52</v>
      </c>
    </row>
    <row r="398" spans="1:27" s="9" customFormat="1" ht="13.5" customHeight="1" x14ac:dyDescent="0.35">
      <c r="A398" s="42">
        <v>2025</v>
      </c>
      <c r="B398" s="6" t="s">
        <v>27</v>
      </c>
      <c r="C398" s="7" t="s">
        <v>43</v>
      </c>
      <c r="D398" s="5" t="s">
        <v>29</v>
      </c>
      <c r="E398" s="5" t="s">
        <v>39</v>
      </c>
      <c r="F398" s="5" t="s">
        <v>36</v>
      </c>
      <c r="G398" s="5" t="s">
        <v>36</v>
      </c>
      <c r="H398" s="5"/>
      <c r="I398" s="5"/>
      <c r="J398" s="5"/>
      <c r="K398" s="5"/>
      <c r="L398" s="5"/>
      <c r="M398" s="5" t="s">
        <v>31</v>
      </c>
      <c r="N398" s="5" t="s">
        <v>32</v>
      </c>
      <c r="O398" s="5" t="s">
        <v>33</v>
      </c>
      <c r="P398" s="6" t="s">
        <v>44</v>
      </c>
      <c r="Q398" s="18">
        <v>221000000</v>
      </c>
      <c r="R398" s="8">
        <v>0</v>
      </c>
      <c r="S398" s="8">
        <v>0</v>
      </c>
      <c r="T398" s="18">
        <v>221000000</v>
      </c>
      <c r="U398" s="8">
        <v>0</v>
      </c>
      <c r="V398" s="8">
        <v>164233015</v>
      </c>
      <c r="W398" s="8">
        <v>56766985</v>
      </c>
      <c r="X398" s="8">
        <v>164233015</v>
      </c>
      <c r="Y398" s="8">
        <v>97156875</v>
      </c>
      <c r="Z398" s="8">
        <v>97156875</v>
      </c>
      <c r="AA398" s="8">
        <v>97156875</v>
      </c>
    </row>
    <row r="399" spans="1:27" s="9" customFormat="1" ht="13.5" customHeight="1" x14ac:dyDescent="0.35">
      <c r="A399" s="42">
        <v>2025</v>
      </c>
      <c r="B399" s="6" t="s">
        <v>27</v>
      </c>
      <c r="C399" s="7" t="s">
        <v>45</v>
      </c>
      <c r="D399" s="5" t="s">
        <v>29</v>
      </c>
      <c r="E399" s="5" t="s">
        <v>39</v>
      </c>
      <c r="F399" s="5" t="s">
        <v>46</v>
      </c>
      <c r="G399" s="5" t="s">
        <v>36</v>
      </c>
      <c r="H399" s="5" t="s">
        <v>47</v>
      </c>
      <c r="I399" s="5"/>
      <c r="J399" s="5"/>
      <c r="K399" s="5"/>
      <c r="L399" s="5"/>
      <c r="M399" s="5" t="s">
        <v>31</v>
      </c>
      <c r="N399" s="5" t="s">
        <v>32</v>
      </c>
      <c r="O399" s="5" t="s">
        <v>33</v>
      </c>
      <c r="P399" s="6" t="s">
        <v>48</v>
      </c>
      <c r="Q399" s="18">
        <v>750000000</v>
      </c>
      <c r="R399" s="8">
        <v>0</v>
      </c>
      <c r="S399" s="8">
        <v>0</v>
      </c>
      <c r="T399" s="18">
        <v>750000000</v>
      </c>
      <c r="U399" s="8">
        <v>0</v>
      </c>
      <c r="V399" s="8">
        <v>137280594</v>
      </c>
      <c r="W399" s="8">
        <v>612719406</v>
      </c>
      <c r="X399" s="8">
        <v>137280594</v>
      </c>
      <c r="Y399" s="8">
        <v>137280594</v>
      </c>
      <c r="Z399" s="8">
        <v>137280594</v>
      </c>
      <c r="AA399" s="8">
        <v>137280594</v>
      </c>
    </row>
    <row r="400" spans="1:27" s="9" customFormat="1" ht="13.5" customHeight="1" x14ac:dyDescent="0.35">
      <c r="A400" s="42">
        <v>2025</v>
      </c>
      <c r="B400" s="6" t="s">
        <v>27</v>
      </c>
      <c r="C400" s="7" t="s">
        <v>49</v>
      </c>
      <c r="D400" s="5" t="s">
        <v>29</v>
      </c>
      <c r="E400" s="5" t="s">
        <v>39</v>
      </c>
      <c r="F400" s="5" t="s">
        <v>32</v>
      </c>
      <c r="G400" s="5"/>
      <c r="H400" s="5"/>
      <c r="I400" s="5"/>
      <c r="J400" s="5"/>
      <c r="K400" s="5"/>
      <c r="L400" s="5"/>
      <c r="M400" s="5" t="s">
        <v>31</v>
      </c>
      <c r="N400" s="5" t="s">
        <v>32</v>
      </c>
      <c r="O400" s="5" t="s">
        <v>33</v>
      </c>
      <c r="P400" s="6" t="s">
        <v>50</v>
      </c>
      <c r="Q400" s="18">
        <v>1163925120</v>
      </c>
      <c r="R400" s="8">
        <v>0</v>
      </c>
      <c r="S400" s="8">
        <v>0</v>
      </c>
      <c r="T400" s="18">
        <v>1163925120</v>
      </c>
      <c r="U400" s="8">
        <v>0</v>
      </c>
      <c r="V400" s="8">
        <v>160621022</v>
      </c>
      <c r="W400" s="8">
        <v>1003304098</v>
      </c>
      <c r="X400" s="8">
        <v>160621022</v>
      </c>
      <c r="Y400" s="8">
        <v>130429347</v>
      </c>
      <c r="Z400" s="8">
        <v>130429347</v>
      </c>
      <c r="AA400" s="8">
        <v>130429347</v>
      </c>
    </row>
    <row r="401" spans="1:27" s="9" customFormat="1" ht="13.5" customHeight="1" x14ac:dyDescent="0.35">
      <c r="A401" s="42">
        <v>2025</v>
      </c>
      <c r="B401" s="6" t="s">
        <v>27</v>
      </c>
      <c r="C401" s="7" t="s">
        <v>51</v>
      </c>
      <c r="D401" s="5" t="s">
        <v>29</v>
      </c>
      <c r="E401" s="5" t="s">
        <v>52</v>
      </c>
      <c r="F401" s="5" t="s">
        <v>30</v>
      </c>
      <c r="G401" s="5"/>
      <c r="H401" s="5"/>
      <c r="I401" s="5"/>
      <c r="J401" s="5"/>
      <c r="K401" s="5"/>
      <c r="L401" s="5"/>
      <c r="M401" s="5" t="s">
        <v>31</v>
      </c>
      <c r="N401" s="5" t="s">
        <v>32</v>
      </c>
      <c r="O401" s="5" t="s">
        <v>33</v>
      </c>
      <c r="P401" s="6" t="s">
        <v>53</v>
      </c>
      <c r="Q401" s="18">
        <v>305000000</v>
      </c>
      <c r="R401" s="8">
        <v>0</v>
      </c>
      <c r="S401" s="8">
        <v>0</v>
      </c>
      <c r="T401" s="18">
        <v>305000000</v>
      </c>
      <c r="U401" s="8">
        <v>0</v>
      </c>
      <c r="V401" s="8">
        <v>286221888</v>
      </c>
      <c r="W401" s="8">
        <v>18778112</v>
      </c>
      <c r="X401" s="8">
        <v>286221888</v>
      </c>
      <c r="Y401" s="8">
        <v>286221888</v>
      </c>
      <c r="Z401" s="8">
        <v>286221888</v>
      </c>
      <c r="AA401" s="8">
        <v>286221888</v>
      </c>
    </row>
    <row r="402" spans="1:27" s="9" customFormat="1" ht="13.5" customHeight="1" x14ac:dyDescent="0.35">
      <c r="A402" s="42">
        <v>2025</v>
      </c>
      <c r="B402" s="6" t="s">
        <v>27</v>
      </c>
      <c r="C402" s="7" t="s">
        <v>54</v>
      </c>
      <c r="D402" s="5" t="s">
        <v>29</v>
      </c>
      <c r="E402" s="5" t="s">
        <v>52</v>
      </c>
      <c r="F402" s="5" t="s">
        <v>46</v>
      </c>
      <c r="G402" s="5" t="s">
        <v>30</v>
      </c>
      <c r="H402" s="5"/>
      <c r="I402" s="5"/>
      <c r="J402" s="5"/>
      <c r="K402" s="5"/>
      <c r="L402" s="5"/>
      <c r="M402" s="5" t="s">
        <v>31</v>
      </c>
      <c r="N402" s="5" t="s">
        <v>55</v>
      </c>
      <c r="O402" s="5" t="s">
        <v>56</v>
      </c>
      <c r="P402" s="6" t="s">
        <v>57</v>
      </c>
      <c r="Q402" s="18">
        <v>800000000</v>
      </c>
      <c r="R402" s="8">
        <v>0</v>
      </c>
      <c r="S402" s="8">
        <v>0</v>
      </c>
      <c r="T402" s="18">
        <v>800000000</v>
      </c>
      <c r="U402" s="8">
        <v>0</v>
      </c>
      <c r="V402" s="8">
        <v>659435879</v>
      </c>
      <c r="W402" s="8">
        <v>140564121</v>
      </c>
      <c r="X402" s="8">
        <v>659435879</v>
      </c>
      <c r="Y402" s="8">
        <v>659435879</v>
      </c>
      <c r="Z402" s="8">
        <v>659435879</v>
      </c>
      <c r="AA402" s="8">
        <v>659435879</v>
      </c>
    </row>
    <row r="403" spans="1:27" s="9" customFormat="1" ht="13.5" customHeight="1" x14ac:dyDescent="0.35">
      <c r="A403" s="42">
        <v>2025</v>
      </c>
      <c r="B403" s="6" t="s">
        <v>27</v>
      </c>
      <c r="C403" s="7" t="s">
        <v>58</v>
      </c>
      <c r="D403" s="5" t="s">
        <v>29</v>
      </c>
      <c r="E403" s="5" t="s">
        <v>52</v>
      </c>
      <c r="F403" s="5" t="s">
        <v>59</v>
      </c>
      <c r="G403" s="5"/>
      <c r="H403" s="5"/>
      <c r="I403" s="5"/>
      <c r="J403" s="5"/>
      <c r="K403" s="5"/>
      <c r="L403" s="5"/>
      <c r="M403" s="5" t="s">
        <v>31</v>
      </c>
      <c r="N403" s="5" t="s">
        <v>32</v>
      </c>
      <c r="O403" s="5" t="s">
        <v>33</v>
      </c>
      <c r="P403" s="6" t="s">
        <v>60</v>
      </c>
      <c r="Q403" s="18">
        <v>20000000</v>
      </c>
      <c r="R403" s="8">
        <v>0</v>
      </c>
      <c r="S403" s="8">
        <v>0</v>
      </c>
      <c r="T403" s="18">
        <v>20000000</v>
      </c>
      <c r="U403" s="8">
        <v>0</v>
      </c>
      <c r="V403" s="8">
        <v>9898667</v>
      </c>
      <c r="W403" s="8">
        <v>10101333</v>
      </c>
      <c r="X403" s="8">
        <v>9898667</v>
      </c>
      <c r="Y403" s="8">
        <v>9898667</v>
      </c>
      <c r="Z403" s="8">
        <v>9898667</v>
      </c>
      <c r="AA403" s="8">
        <v>9898667</v>
      </c>
    </row>
    <row r="404" spans="1:27" s="9" customFormat="1" ht="13.5" customHeight="1" x14ac:dyDescent="0.35">
      <c r="A404" s="42">
        <v>2025</v>
      </c>
      <c r="B404" s="6" t="s">
        <v>27</v>
      </c>
      <c r="C404" s="7" t="s">
        <v>145</v>
      </c>
      <c r="D404" s="5" t="s">
        <v>62</v>
      </c>
      <c r="E404" s="5" t="s">
        <v>63</v>
      </c>
      <c r="F404" s="5" t="s">
        <v>64</v>
      </c>
      <c r="G404" s="5" t="s">
        <v>135</v>
      </c>
      <c r="H404" s="5" t="s">
        <v>146</v>
      </c>
      <c r="I404" s="5"/>
      <c r="J404" s="5"/>
      <c r="K404" s="5"/>
      <c r="L404" s="5"/>
      <c r="M404" s="5" t="s">
        <v>31</v>
      </c>
      <c r="N404" s="5" t="s">
        <v>32</v>
      </c>
      <c r="O404" s="5" t="s">
        <v>33</v>
      </c>
      <c r="P404" s="6" t="s">
        <v>147</v>
      </c>
      <c r="Q404" s="18">
        <v>2250000000</v>
      </c>
      <c r="R404" s="8">
        <v>0</v>
      </c>
      <c r="S404" s="8">
        <v>0</v>
      </c>
      <c r="T404" s="18">
        <v>2250000000</v>
      </c>
      <c r="U404" s="8">
        <v>0</v>
      </c>
      <c r="V404" s="8">
        <v>2224481046.4699998</v>
      </c>
      <c r="W404" s="8">
        <v>25518953.530000001</v>
      </c>
      <c r="X404" s="8">
        <v>2224481046.4699998</v>
      </c>
      <c r="Y404" s="8">
        <v>2018310102.97</v>
      </c>
      <c r="Z404" s="8">
        <v>2018310102.97</v>
      </c>
      <c r="AA404" s="8">
        <v>2018310102.97</v>
      </c>
    </row>
    <row r="405" spans="1:27" s="9" customFormat="1" ht="13.5" customHeight="1" x14ac:dyDescent="0.35">
      <c r="A405" s="42">
        <v>2025</v>
      </c>
      <c r="B405" s="6" t="s">
        <v>27</v>
      </c>
      <c r="C405" s="7" t="s">
        <v>148</v>
      </c>
      <c r="D405" s="5" t="s">
        <v>62</v>
      </c>
      <c r="E405" s="5" t="s">
        <v>63</v>
      </c>
      <c r="F405" s="5" t="s">
        <v>64</v>
      </c>
      <c r="G405" s="5" t="s">
        <v>149</v>
      </c>
      <c r="H405" s="5" t="s">
        <v>146</v>
      </c>
      <c r="I405" s="5"/>
      <c r="J405" s="5"/>
      <c r="K405" s="5"/>
      <c r="L405" s="5"/>
      <c r="M405" s="5" t="s">
        <v>31</v>
      </c>
      <c r="N405" s="5" t="s">
        <v>32</v>
      </c>
      <c r="O405" s="5" t="s">
        <v>33</v>
      </c>
      <c r="P405" s="6" t="s">
        <v>147</v>
      </c>
      <c r="Q405" s="18">
        <v>14000000000</v>
      </c>
      <c r="R405" s="8">
        <v>0</v>
      </c>
      <c r="S405" s="8">
        <v>133598112</v>
      </c>
      <c r="T405" s="18">
        <v>13866401888</v>
      </c>
      <c r="U405" s="8">
        <v>0</v>
      </c>
      <c r="V405" s="8">
        <v>13664653140.629999</v>
      </c>
      <c r="W405" s="8">
        <v>201748747.37</v>
      </c>
      <c r="X405" s="8">
        <v>13664653140.629999</v>
      </c>
      <c r="Y405" s="8">
        <v>12584908279.1</v>
      </c>
      <c r="Z405" s="8">
        <v>12584908279.1</v>
      </c>
      <c r="AA405" s="8">
        <v>12584908279.1</v>
      </c>
    </row>
    <row r="406" spans="1:27" s="9" customFormat="1" ht="13.5" customHeight="1" x14ac:dyDescent="0.35">
      <c r="A406" s="42">
        <v>2025</v>
      </c>
      <c r="B406" s="6" t="s">
        <v>27</v>
      </c>
      <c r="C406" s="7" t="s">
        <v>150</v>
      </c>
      <c r="D406" s="5" t="s">
        <v>62</v>
      </c>
      <c r="E406" s="5" t="s">
        <v>63</v>
      </c>
      <c r="F406" s="5" t="s">
        <v>64</v>
      </c>
      <c r="G406" s="5" t="s">
        <v>151</v>
      </c>
      <c r="H406" s="5" t="s">
        <v>146</v>
      </c>
      <c r="I406" s="5"/>
      <c r="J406" s="5"/>
      <c r="K406" s="5"/>
      <c r="L406" s="5"/>
      <c r="M406" s="5" t="s">
        <v>31</v>
      </c>
      <c r="N406" s="5" t="s">
        <v>32</v>
      </c>
      <c r="O406" s="5" t="s">
        <v>33</v>
      </c>
      <c r="P406" s="6" t="s">
        <v>147</v>
      </c>
      <c r="Q406" s="18">
        <v>4150000000</v>
      </c>
      <c r="R406" s="8">
        <v>0</v>
      </c>
      <c r="S406" s="8">
        <v>0</v>
      </c>
      <c r="T406" s="18">
        <v>4150000000</v>
      </c>
      <c r="U406" s="8">
        <v>0</v>
      </c>
      <c r="V406" s="8">
        <v>4132936921.3400002</v>
      </c>
      <c r="W406" s="8">
        <v>17063078.66</v>
      </c>
      <c r="X406" s="8">
        <v>4132936921.3400002</v>
      </c>
      <c r="Y406" s="8">
        <v>4028140317.6599998</v>
      </c>
      <c r="Z406" s="8">
        <v>4028140317.6599998</v>
      </c>
      <c r="AA406" s="8">
        <v>4028140317.6599998</v>
      </c>
    </row>
    <row r="407" spans="1:27" s="9" customFormat="1" ht="13.5" customHeight="1" x14ac:dyDescent="0.35">
      <c r="A407" s="42">
        <v>2025</v>
      </c>
      <c r="B407" s="6" t="s">
        <v>27</v>
      </c>
      <c r="C407" s="7" t="s">
        <v>152</v>
      </c>
      <c r="D407" s="5" t="s">
        <v>62</v>
      </c>
      <c r="E407" s="5" t="s">
        <v>63</v>
      </c>
      <c r="F407" s="5" t="s">
        <v>64</v>
      </c>
      <c r="G407" s="5" t="s">
        <v>153</v>
      </c>
      <c r="H407" s="5" t="s">
        <v>146</v>
      </c>
      <c r="I407" s="5"/>
      <c r="J407" s="5"/>
      <c r="K407" s="5"/>
      <c r="L407" s="5"/>
      <c r="M407" s="5" t="s">
        <v>31</v>
      </c>
      <c r="N407" s="5" t="s">
        <v>32</v>
      </c>
      <c r="O407" s="5" t="s">
        <v>33</v>
      </c>
      <c r="P407" s="6" t="s">
        <v>147</v>
      </c>
      <c r="Q407" s="18">
        <v>2950000000</v>
      </c>
      <c r="R407" s="8">
        <v>0</v>
      </c>
      <c r="S407" s="8">
        <v>0</v>
      </c>
      <c r="T407" s="18">
        <v>2950000000</v>
      </c>
      <c r="U407" s="8">
        <v>0</v>
      </c>
      <c r="V407" s="8">
        <v>2931667960.5</v>
      </c>
      <c r="W407" s="8">
        <v>18332039.5</v>
      </c>
      <c r="X407" s="8">
        <v>2931667960.5</v>
      </c>
      <c r="Y407" s="8">
        <v>2544906457.6700001</v>
      </c>
      <c r="Z407" s="8">
        <v>2544906457.6700001</v>
      </c>
      <c r="AA407" s="8">
        <v>2544906457.6700001</v>
      </c>
    </row>
    <row r="408" spans="1:27" s="9" customFormat="1" ht="13.5" customHeight="1" x14ac:dyDescent="0.35">
      <c r="A408" s="42">
        <v>2025</v>
      </c>
      <c r="B408" s="6" t="s">
        <v>27</v>
      </c>
      <c r="C408" s="7" t="s">
        <v>154</v>
      </c>
      <c r="D408" s="5" t="s">
        <v>62</v>
      </c>
      <c r="E408" s="5" t="s">
        <v>63</v>
      </c>
      <c r="F408" s="5" t="s">
        <v>64</v>
      </c>
      <c r="G408" s="5" t="s">
        <v>155</v>
      </c>
      <c r="H408" s="5" t="s">
        <v>146</v>
      </c>
      <c r="I408" s="5"/>
      <c r="J408" s="5"/>
      <c r="K408" s="5"/>
      <c r="L408" s="5"/>
      <c r="M408" s="5" t="s">
        <v>31</v>
      </c>
      <c r="N408" s="5" t="s">
        <v>32</v>
      </c>
      <c r="O408" s="5" t="s">
        <v>33</v>
      </c>
      <c r="P408" s="6" t="s">
        <v>147</v>
      </c>
      <c r="Q408" s="18">
        <v>27300300000</v>
      </c>
      <c r="R408" s="8">
        <v>0</v>
      </c>
      <c r="S408" s="8">
        <v>1175558355</v>
      </c>
      <c r="T408" s="18">
        <v>26124741645</v>
      </c>
      <c r="U408" s="8">
        <v>0</v>
      </c>
      <c r="V408" s="8">
        <v>25793819053.509998</v>
      </c>
      <c r="W408" s="8">
        <v>330922591.49000001</v>
      </c>
      <c r="X408" s="8">
        <v>25793819053.509998</v>
      </c>
      <c r="Y408" s="8">
        <v>23522171301.18</v>
      </c>
      <c r="Z408" s="8">
        <v>23522171301.18</v>
      </c>
      <c r="AA408" s="8">
        <v>23522171301.18</v>
      </c>
    </row>
    <row r="409" spans="1:27" s="9" customFormat="1" ht="13.5" customHeight="1" x14ac:dyDescent="0.35">
      <c r="A409" s="42">
        <v>2025</v>
      </c>
      <c r="B409" s="6" t="s">
        <v>27</v>
      </c>
      <c r="C409" s="7" t="s">
        <v>156</v>
      </c>
      <c r="D409" s="5" t="s">
        <v>62</v>
      </c>
      <c r="E409" s="5" t="s">
        <v>63</v>
      </c>
      <c r="F409" s="5" t="s">
        <v>64</v>
      </c>
      <c r="G409" s="5" t="s">
        <v>138</v>
      </c>
      <c r="H409" s="5" t="s">
        <v>146</v>
      </c>
      <c r="I409" s="5"/>
      <c r="J409" s="5"/>
      <c r="K409" s="5"/>
      <c r="L409" s="5"/>
      <c r="M409" s="5" t="s">
        <v>31</v>
      </c>
      <c r="N409" s="5" t="s">
        <v>32</v>
      </c>
      <c r="O409" s="5" t="s">
        <v>33</v>
      </c>
      <c r="P409" s="6" t="s">
        <v>147</v>
      </c>
      <c r="Q409" s="18">
        <v>116661606983</v>
      </c>
      <c r="R409" s="8">
        <v>0</v>
      </c>
      <c r="S409" s="8">
        <v>607255938</v>
      </c>
      <c r="T409" s="18">
        <v>116054351045</v>
      </c>
      <c r="U409" s="8">
        <v>0</v>
      </c>
      <c r="V409" s="8">
        <v>115608977549.14</v>
      </c>
      <c r="W409" s="8">
        <v>445373495.86000001</v>
      </c>
      <c r="X409" s="8">
        <v>115608977549.14</v>
      </c>
      <c r="Y409" s="8">
        <v>112802639980.83</v>
      </c>
      <c r="Z409" s="8">
        <v>112802639980.83</v>
      </c>
      <c r="AA409" s="8">
        <v>112802639980.83</v>
      </c>
    </row>
    <row r="410" spans="1:27" s="9" customFormat="1" ht="13.5" customHeight="1" x14ac:dyDescent="0.35">
      <c r="A410" s="42">
        <v>2025</v>
      </c>
      <c r="B410" s="6" t="s">
        <v>27</v>
      </c>
      <c r="C410" s="7" t="s">
        <v>157</v>
      </c>
      <c r="D410" s="5" t="s">
        <v>62</v>
      </c>
      <c r="E410" s="5" t="s">
        <v>63</v>
      </c>
      <c r="F410" s="5" t="s">
        <v>64</v>
      </c>
      <c r="G410" s="5" t="s">
        <v>158</v>
      </c>
      <c r="H410" s="5" t="s">
        <v>146</v>
      </c>
      <c r="I410" s="5"/>
      <c r="J410" s="5"/>
      <c r="K410" s="5"/>
      <c r="L410" s="5"/>
      <c r="M410" s="5" t="s">
        <v>31</v>
      </c>
      <c r="N410" s="5" t="s">
        <v>32</v>
      </c>
      <c r="O410" s="5" t="s">
        <v>33</v>
      </c>
      <c r="P410" s="6" t="s">
        <v>147</v>
      </c>
      <c r="Q410" s="18">
        <v>500000000</v>
      </c>
      <c r="R410" s="8">
        <v>0</v>
      </c>
      <c r="S410" s="8">
        <v>105558982</v>
      </c>
      <c r="T410" s="18">
        <v>394441018</v>
      </c>
      <c r="U410" s="8">
        <v>0.33</v>
      </c>
      <c r="V410" s="8">
        <v>379236739.67000002</v>
      </c>
      <c r="W410" s="8">
        <v>15204278</v>
      </c>
      <c r="X410" s="8">
        <v>379236739.67000002</v>
      </c>
      <c r="Y410" s="8">
        <v>319961339.67000002</v>
      </c>
      <c r="Z410" s="8">
        <v>319961339.67000002</v>
      </c>
      <c r="AA410" s="8">
        <v>319961339.67000002</v>
      </c>
    </row>
    <row r="411" spans="1:27" s="9" customFormat="1" ht="13.5" customHeight="1" x14ac:dyDescent="0.35">
      <c r="A411" s="42">
        <v>2025</v>
      </c>
      <c r="B411" s="6" t="s">
        <v>27</v>
      </c>
      <c r="C411" s="7" t="s">
        <v>163</v>
      </c>
      <c r="D411" s="5" t="s">
        <v>62</v>
      </c>
      <c r="E411" s="5" t="s">
        <v>93</v>
      </c>
      <c r="F411" s="5" t="s">
        <v>64</v>
      </c>
      <c r="G411" s="5" t="s">
        <v>164</v>
      </c>
      <c r="H411" s="5" t="s">
        <v>160</v>
      </c>
      <c r="I411" s="5"/>
      <c r="J411" s="5"/>
      <c r="K411" s="5"/>
      <c r="L411" s="5"/>
      <c r="M411" s="5" t="s">
        <v>31</v>
      </c>
      <c r="N411" s="5" t="s">
        <v>32</v>
      </c>
      <c r="O411" s="5" t="s">
        <v>33</v>
      </c>
      <c r="P411" s="6" t="s">
        <v>161</v>
      </c>
      <c r="Q411" s="18">
        <v>7485600000</v>
      </c>
      <c r="R411" s="8">
        <v>0</v>
      </c>
      <c r="S411" s="8">
        <v>163010056</v>
      </c>
      <c r="T411" s="18">
        <v>7322589944</v>
      </c>
      <c r="U411" s="8">
        <v>0</v>
      </c>
      <c r="V411" s="8">
        <v>7233162436.2299995</v>
      </c>
      <c r="W411" s="8">
        <v>89427507.769999996</v>
      </c>
      <c r="X411" s="8">
        <v>7233162436.2299995</v>
      </c>
      <c r="Y411" s="8">
        <v>6695037063.3599997</v>
      </c>
      <c r="Z411" s="8">
        <v>6695037063.3599997</v>
      </c>
      <c r="AA411" s="8">
        <v>6695037063.3599997</v>
      </c>
    </row>
    <row r="412" spans="1:27" s="9" customFormat="1" ht="13.5" customHeight="1" x14ac:dyDescent="0.35">
      <c r="A412" s="42">
        <v>2025</v>
      </c>
      <c r="B412" s="6" t="s">
        <v>27</v>
      </c>
      <c r="C412" s="7" t="s">
        <v>165</v>
      </c>
      <c r="D412" s="5" t="s">
        <v>62</v>
      </c>
      <c r="E412" s="5" t="s">
        <v>93</v>
      </c>
      <c r="F412" s="5" t="s">
        <v>64</v>
      </c>
      <c r="G412" s="5" t="s">
        <v>32</v>
      </c>
      <c r="H412" s="5" t="s">
        <v>160</v>
      </c>
      <c r="I412" s="5"/>
      <c r="J412" s="5"/>
      <c r="K412" s="5"/>
      <c r="L412" s="5"/>
      <c r="M412" s="5" t="s">
        <v>31</v>
      </c>
      <c r="N412" s="5" t="s">
        <v>32</v>
      </c>
      <c r="O412" s="5" t="s">
        <v>33</v>
      </c>
      <c r="P412" s="6" t="s">
        <v>161</v>
      </c>
      <c r="Q412" s="18">
        <v>18000000000</v>
      </c>
      <c r="R412" s="8">
        <v>0</v>
      </c>
      <c r="S412" s="8">
        <v>170770465</v>
      </c>
      <c r="T412" s="18">
        <v>17829229535</v>
      </c>
      <c r="U412" s="8">
        <v>0.01</v>
      </c>
      <c r="V412" s="8">
        <v>17632310018.860001</v>
      </c>
      <c r="W412" s="8">
        <v>196919516.13</v>
      </c>
      <c r="X412" s="8">
        <v>17632310018.860001</v>
      </c>
      <c r="Y412" s="8">
        <v>15627393764.83</v>
      </c>
      <c r="Z412" s="8">
        <v>15627393764.83</v>
      </c>
      <c r="AA412" s="8">
        <v>15627393764.83</v>
      </c>
    </row>
    <row r="413" spans="1:27" s="9" customFormat="1" ht="13.5" customHeight="1" x14ac:dyDescent="0.35">
      <c r="A413" s="42">
        <v>2025</v>
      </c>
      <c r="B413" s="6" t="s">
        <v>27</v>
      </c>
      <c r="C413" s="7" t="s">
        <v>176</v>
      </c>
      <c r="D413" s="5" t="s">
        <v>62</v>
      </c>
      <c r="E413" s="5" t="s">
        <v>93</v>
      </c>
      <c r="F413" s="5" t="s">
        <v>64</v>
      </c>
      <c r="G413" s="5" t="s">
        <v>55</v>
      </c>
      <c r="H413" s="5" t="s">
        <v>160</v>
      </c>
      <c r="I413" s="5"/>
      <c r="J413" s="5"/>
      <c r="K413" s="5"/>
      <c r="L413" s="5"/>
      <c r="M413" s="5" t="s">
        <v>31</v>
      </c>
      <c r="N413" s="5" t="s">
        <v>32</v>
      </c>
      <c r="O413" s="5" t="s">
        <v>33</v>
      </c>
      <c r="P413" s="6" t="s">
        <v>161</v>
      </c>
      <c r="Q413" s="18">
        <v>800000000</v>
      </c>
      <c r="R413" s="8">
        <v>0</v>
      </c>
      <c r="S413" s="8">
        <v>0</v>
      </c>
      <c r="T413" s="18">
        <v>800000000</v>
      </c>
      <c r="U413" s="8">
        <v>0</v>
      </c>
      <c r="V413" s="8">
        <v>715239591.25999999</v>
      </c>
      <c r="W413" s="8">
        <v>84760408.739999995</v>
      </c>
      <c r="X413" s="8">
        <v>715239591.25999999</v>
      </c>
      <c r="Y413" s="8">
        <v>604799222.60000002</v>
      </c>
      <c r="Z413" s="8">
        <v>604799222.60000002</v>
      </c>
      <c r="AA413" s="8">
        <v>604799222.60000002</v>
      </c>
    </row>
    <row r="414" spans="1:27" s="9" customFormat="1" ht="13.5" customHeight="1" x14ac:dyDescent="0.35">
      <c r="A414" s="42">
        <v>2025</v>
      </c>
      <c r="B414" s="6" t="s">
        <v>27</v>
      </c>
      <c r="C414" s="7" t="s">
        <v>177</v>
      </c>
      <c r="D414" s="5" t="s">
        <v>62</v>
      </c>
      <c r="E414" s="5" t="s">
        <v>93</v>
      </c>
      <c r="F414" s="5" t="s">
        <v>64</v>
      </c>
      <c r="G414" s="5" t="s">
        <v>178</v>
      </c>
      <c r="H414" s="5" t="s">
        <v>160</v>
      </c>
      <c r="I414" s="5"/>
      <c r="J414" s="5"/>
      <c r="K414" s="5"/>
      <c r="L414" s="5"/>
      <c r="M414" s="5" t="s">
        <v>31</v>
      </c>
      <c r="N414" s="5" t="s">
        <v>32</v>
      </c>
      <c r="O414" s="5" t="s">
        <v>33</v>
      </c>
      <c r="P414" s="6" t="s">
        <v>161</v>
      </c>
      <c r="Q414" s="18">
        <v>500000000</v>
      </c>
      <c r="R414" s="8">
        <v>0</v>
      </c>
      <c r="S414" s="8">
        <v>23082164</v>
      </c>
      <c r="T414" s="18">
        <v>476917836</v>
      </c>
      <c r="U414" s="8">
        <v>0</v>
      </c>
      <c r="V414" s="8">
        <v>472822385.88</v>
      </c>
      <c r="W414" s="8">
        <v>4095450.12</v>
      </c>
      <c r="X414" s="8">
        <v>472822385.88</v>
      </c>
      <c r="Y414" s="8">
        <v>230605385.63</v>
      </c>
      <c r="Z414" s="8">
        <v>230605385.63</v>
      </c>
      <c r="AA414" s="8">
        <v>230605385.63</v>
      </c>
    </row>
    <row r="415" spans="1:27" s="9" customFormat="1" ht="13.5" customHeight="1" x14ac:dyDescent="0.35">
      <c r="A415" s="42">
        <v>2025</v>
      </c>
      <c r="B415" s="6" t="s">
        <v>105</v>
      </c>
      <c r="C415" s="7" t="s">
        <v>41</v>
      </c>
      <c r="D415" s="5" t="s">
        <v>29</v>
      </c>
      <c r="E415" s="5" t="s">
        <v>36</v>
      </c>
      <c r="F415" s="5"/>
      <c r="G415" s="5"/>
      <c r="H415" s="5"/>
      <c r="I415" s="5"/>
      <c r="J415" s="5"/>
      <c r="K415" s="5"/>
      <c r="L415" s="5"/>
      <c r="M415" s="5" t="s">
        <v>106</v>
      </c>
      <c r="N415" s="5" t="s">
        <v>65</v>
      </c>
      <c r="O415" s="5" t="s">
        <v>33</v>
      </c>
      <c r="P415" s="6" t="s">
        <v>42</v>
      </c>
      <c r="Q415" s="18">
        <v>1883130000</v>
      </c>
      <c r="R415" s="8">
        <v>0</v>
      </c>
      <c r="S415" s="8">
        <v>51221648</v>
      </c>
      <c r="T415" s="18">
        <v>1831908352</v>
      </c>
      <c r="U415" s="8">
        <v>0</v>
      </c>
      <c r="V415" s="8">
        <v>621411034.13999999</v>
      </c>
      <c r="W415" s="8">
        <v>1210497317.8599999</v>
      </c>
      <c r="X415" s="8">
        <v>621411034.13999999</v>
      </c>
      <c r="Y415" s="8">
        <v>573911034.13999999</v>
      </c>
      <c r="Z415" s="8">
        <v>563979356.5</v>
      </c>
      <c r="AA415" s="8">
        <v>563979356.5</v>
      </c>
    </row>
    <row r="416" spans="1:27" s="9" customFormat="1" ht="13.5" customHeight="1" x14ac:dyDescent="0.35">
      <c r="A416" s="42">
        <v>2025</v>
      </c>
      <c r="B416" s="6" t="s">
        <v>105</v>
      </c>
      <c r="C416" s="7" t="s">
        <v>41</v>
      </c>
      <c r="D416" s="5" t="s">
        <v>29</v>
      </c>
      <c r="E416" s="5" t="s">
        <v>36</v>
      </c>
      <c r="F416" s="5"/>
      <c r="G416" s="5"/>
      <c r="H416" s="5"/>
      <c r="I416" s="5"/>
      <c r="J416" s="5"/>
      <c r="K416" s="5"/>
      <c r="L416" s="5"/>
      <c r="M416" s="5" t="s">
        <v>106</v>
      </c>
      <c r="N416" s="5" t="s">
        <v>69</v>
      </c>
      <c r="O416" s="5" t="s">
        <v>33</v>
      </c>
      <c r="P416" s="6" t="s">
        <v>42</v>
      </c>
      <c r="Q416" s="18">
        <v>546870000</v>
      </c>
      <c r="R416" s="8">
        <v>0</v>
      </c>
      <c r="S416" s="8">
        <v>0</v>
      </c>
      <c r="T416" s="18">
        <v>546870000</v>
      </c>
      <c r="U416" s="8">
        <v>0</v>
      </c>
      <c r="V416" s="8">
        <v>252164043.15000001</v>
      </c>
      <c r="W416" s="8">
        <v>294705956.85000002</v>
      </c>
      <c r="X416" s="8">
        <v>252164043.15000001</v>
      </c>
      <c r="Y416" s="8">
        <v>242543043.15000001</v>
      </c>
      <c r="Z416" s="8">
        <v>240608442.22</v>
      </c>
      <c r="AA416" s="8">
        <v>240608442.22</v>
      </c>
    </row>
    <row r="417" spans="1:27" s="9" customFormat="1" ht="13.5" customHeight="1" x14ac:dyDescent="0.35">
      <c r="A417" s="42">
        <v>2025</v>
      </c>
      <c r="B417" s="6" t="s">
        <v>105</v>
      </c>
      <c r="C417" s="7" t="s">
        <v>49</v>
      </c>
      <c r="D417" s="5" t="s">
        <v>29</v>
      </c>
      <c r="E417" s="5" t="s">
        <v>39</v>
      </c>
      <c r="F417" s="5" t="s">
        <v>32</v>
      </c>
      <c r="G417" s="5"/>
      <c r="H417" s="5"/>
      <c r="I417" s="5"/>
      <c r="J417" s="5"/>
      <c r="K417" s="5"/>
      <c r="L417" s="5"/>
      <c r="M417" s="5" t="s">
        <v>106</v>
      </c>
      <c r="N417" s="5" t="s">
        <v>65</v>
      </c>
      <c r="O417" s="5" t="s">
        <v>33</v>
      </c>
      <c r="P417" s="6" t="s">
        <v>50</v>
      </c>
      <c r="Q417" s="18">
        <v>154000000</v>
      </c>
      <c r="R417" s="8">
        <v>0</v>
      </c>
      <c r="S417" s="8">
        <v>0</v>
      </c>
      <c r="T417" s="18">
        <v>154000000</v>
      </c>
      <c r="U417" s="8">
        <v>0</v>
      </c>
      <c r="V417" s="8">
        <v>67626508</v>
      </c>
      <c r="W417" s="8">
        <v>86373492</v>
      </c>
      <c r="X417" s="8">
        <v>67626508</v>
      </c>
      <c r="Y417" s="8">
        <v>67626508</v>
      </c>
      <c r="Z417" s="8">
        <v>67626508</v>
      </c>
      <c r="AA417" s="8">
        <v>67626508</v>
      </c>
    </row>
    <row r="418" spans="1:27" s="9" customFormat="1" ht="13.5" customHeight="1" x14ac:dyDescent="0.35">
      <c r="A418" s="42">
        <v>2025</v>
      </c>
      <c r="B418" s="6" t="s">
        <v>105</v>
      </c>
      <c r="C418" s="7" t="s">
        <v>51</v>
      </c>
      <c r="D418" s="5" t="s">
        <v>29</v>
      </c>
      <c r="E418" s="5" t="s">
        <v>52</v>
      </c>
      <c r="F418" s="5" t="s">
        <v>30</v>
      </c>
      <c r="G418" s="5"/>
      <c r="H418" s="5"/>
      <c r="I418" s="5"/>
      <c r="J418" s="5"/>
      <c r="K418" s="5"/>
      <c r="L418" s="5"/>
      <c r="M418" s="5" t="s">
        <v>106</v>
      </c>
      <c r="N418" s="5" t="s">
        <v>65</v>
      </c>
      <c r="O418" s="5" t="s">
        <v>33</v>
      </c>
      <c r="P418" s="6" t="s">
        <v>53</v>
      </c>
      <c r="Q418" s="18">
        <v>10000000</v>
      </c>
      <c r="R418" s="8">
        <v>0</v>
      </c>
      <c r="S418" s="8">
        <v>0</v>
      </c>
      <c r="T418" s="18">
        <v>10000000</v>
      </c>
      <c r="U418" s="8">
        <v>0</v>
      </c>
      <c r="V418" s="8">
        <v>0</v>
      </c>
      <c r="W418" s="8">
        <v>10000000</v>
      </c>
      <c r="X418" s="8">
        <v>0</v>
      </c>
      <c r="Y418" s="8">
        <v>0</v>
      </c>
      <c r="Z418" s="8">
        <v>0</v>
      </c>
      <c r="AA418" s="8">
        <v>0</v>
      </c>
    </row>
    <row r="419" spans="1:27" s="9" customFormat="1" ht="13.5" customHeight="1" x14ac:dyDescent="0.35">
      <c r="A419" s="42">
        <v>2025</v>
      </c>
      <c r="B419" s="6" t="s">
        <v>105</v>
      </c>
      <c r="C419" s="7" t="s">
        <v>54</v>
      </c>
      <c r="D419" s="5" t="s">
        <v>29</v>
      </c>
      <c r="E419" s="5" t="s">
        <v>52</v>
      </c>
      <c r="F419" s="5" t="s">
        <v>46</v>
      </c>
      <c r="G419" s="5" t="s">
        <v>30</v>
      </c>
      <c r="H419" s="5"/>
      <c r="I419" s="5"/>
      <c r="J419" s="5"/>
      <c r="K419" s="5"/>
      <c r="L419" s="5"/>
      <c r="M419" s="5" t="s">
        <v>106</v>
      </c>
      <c r="N419" s="5" t="s">
        <v>65</v>
      </c>
      <c r="O419" s="5" t="s">
        <v>33</v>
      </c>
      <c r="P419" s="6" t="s">
        <v>57</v>
      </c>
      <c r="Q419" s="18">
        <v>150000000</v>
      </c>
      <c r="R419" s="8">
        <v>51221648</v>
      </c>
      <c r="S419" s="8">
        <v>0</v>
      </c>
      <c r="T419" s="18">
        <v>201221648</v>
      </c>
      <c r="U419" s="8">
        <v>0</v>
      </c>
      <c r="V419" s="8">
        <v>201221648</v>
      </c>
      <c r="W419" s="8">
        <v>0</v>
      </c>
      <c r="X419" s="8">
        <v>201221648</v>
      </c>
      <c r="Y419" s="8">
        <v>201221648</v>
      </c>
      <c r="Z419" s="8">
        <v>201221648</v>
      </c>
      <c r="AA419" s="8">
        <v>201221648</v>
      </c>
    </row>
    <row r="420" spans="1:27" s="9" customFormat="1" ht="13.5" customHeight="1" x14ac:dyDescent="0.35">
      <c r="A420" s="42">
        <v>2025</v>
      </c>
      <c r="B420" s="6" t="s">
        <v>105</v>
      </c>
      <c r="C420" s="7" t="s">
        <v>179</v>
      </c>
      <c r="D420" s="5" t="s">
        <v>62</v>
      </c>
      <c r="E420" s="5" t="s">
        <v>63</v>
      </c>
      <c r="F420" s="5" t="s">
        <v>64</v>
      </c>
      <c r="G420" s="5" t="s">
        <v>128</v>
      </c>
      <c r="H420" s="5" t="s">
        <v>146</v>
      </c>
      <c r="I420" s="5"/>
      <c r="J420" s="5"/>
      <c r="K420" s="5"/>
      <c r="L420" s="5"/>
      <c r="M420" s="5" t="s">
        <v>106</v>
      </c>
      <c r="N420" s="5" t="s">
        <v>65</v>
      </c>
      <c r="O420" s="5" t="s">
        <v>33</v>
      </c>
      <c r="P420" s="6" t="s">
        <v>147</v>
      </c>
      <c r="Q420" s="18">
        <v>103542006932</v>
      </c>
      <c r="R420" s="8">
        <v>0</v>
      </c>
      <c r="S420" s="8">
        <v>60000000000</v>
      </c>
      <c r="T420" s="18">
        <v>43542006932</v>
      </c>
      <c r="U420" s="8">
        <v>0</v>
      </c>
      <c r="V420" s="8">
        <v>30907780382.02</v>
      </c>
      <c r="W420" s="8">
        <v>12634226549.98</v>
      </c>
      <c r="X420" s="8">
        <v>30907780382.02</v>
      </c>
      <c r="Y420" s="8">
        <v>29149480703.459999</v>
      </c>
      <c r="Z420" s="8">
        <v>29034157511.639999</v>
      </c>
      <c r="AA420" s="8">
        <v>29034157511.639999</v>
      </c>
    </row>
    <row r="421" spans="1:27" s="9" customFormat="1" ht="13.5" customHeight="1" x14ac:dyDescent="0.35">
      <c r="A421" s="42">
        <v>2025</v>
      </c>
      <c r="B421" s="6" t="s">
        <v>110</v>
      </c>
      <c r="C421" s="7" t="s">
        <v>28</v>
      </c>
      <c r="D421" s="5" t="s">
        <v>29</v>
      </c>
      <c r="E421" s="5" t="s">
        <v>30</v>
      </c>
      <c r="F421" s="5" t="s">
        <v>30</v>
      </c>
      <c r="G421" s="5" t="s">
        <v>30</v>
      </c>
      <c r="H421" s="5"/>
      <c r="I421" s="5"/>
      <c r="J421" s="5"/>
      <c r="K421" s="5"/>
      <c r="L421" s="5"/>
      <c r="M421" s="5" t="s">
        <v>31</v>
      </c>
      <c r="N421" s="5" t="s">
        <v>32</v>
      </c>
      <c r="O421" s="5" t="s">
        <v>33</v>
      </c>
      <c r="P421" s="6" t="s">
        <v>34</v>
      </c>
      <c r="Q421" s="18">
        <v>57785000000</v>
      </c>
      <c r="R421" s="8">
        <v>0</v>
      </c>
      <c r="S421" s="8">
        <v>0</v>
      </c>
      <c r="T421" s="18">
        <v>57785000000</v>
      </c>
      <c r="U421" s="8">
        <v>0</v>
      </c>
      <c r="V421" s="8">
        <v>56777247988.970001</v>
      </c>
      <c r="W421" s="8">
        <v>1007752011.03</v>
      </c>
      <c r="X421" s="8">
        <v>56428387050</v>
      </c>
      <c r="Y421" s="8">
        <v>56428387050</v>
      </c>
      <c r="Z421" s="8">
        <v>56428387050</v>
      </c>
      <c r="AA421" s="8">
        <v>56428387050</v>
      </c>
    </row>
    <row r="422" spans="1:27" s="9" customFormat="1" ht="13.5" customHeight="1" x14ac:dyDescent="0.35">
      <c r="A422" s="42">
        <v>2025</v>
      </c>
      <c r="B422" s="6" t="s">
        <v>110</v>
      </c>
      <c r="C422" s="7" t="s">
        <v>35</v>
      </c>
      <c r="D422" s="5" t="s">
        <v>29</v>
      </c>
      <c r="E422" s="5" t="s">
        <v>30</v>
      </c>
      <c r="F422" s="5" t="s">
        <v>30</v>
      </c>
      <c r="G422" s="5" t="s">
        <v>36</v>
      </c>
      <c r="H422" s="5"/>
      <c r="I422" s="5"/>
      <c r="J422" s="5"/>
      <c r="K422" s="5"/>
      <c r="L422" s="5"/>
      <c r="M422" s="5" t="s">
        <v>31</v>
      </c>
      <c r="N422" s="5" t="s">
        <v>32</v>
      </c>
      <c r="O422" s="5" t="s">
        <v>33</v>
      </c>
      <c r="P422" s="6" t="s">
        <v>37</v>
      </c>
      <c r="Q422" s="18">
        <v>21692000000</v>
      </c>
      <c r="R422" s="8">
        <v>0</v>
      </c>
      <c r="S422" s="8">
        <v>0</v>
      </c>
      <c r="T422" s="18">
        <v>21692000000</v>
      </c>
      <c r="U422" s="8">
        <v>0</v>
      </c>
      <c r="V422" s="8">
        <v>21313451701.290001</v>
      </c>
      <c r="W422" s="8">
        <v>378548298.70999998</v>
      </c>
      <c r="X422" s="8">
        <v>19974597842</v>
      </c>
      <c r="Y422" s="8">
        <v>19921228442</v>
      </c>
      <c r="Z422" s="8">
        <v>19921228442</v>
      </c>
      <c r="AA422" s="8">
        <v>19921228442</v>
      </c>
    </row>
    <row r="423" spans="1:27" s="9" customFormat="1" ht="13.5" customHeight="1" x14ac:dyDescent="0.35">
      <c r="A423" s="42">
        <v>2025</v>
      </c>
      <c r="B423" s="6" t="s">
        <v>110</v>
      </c>
      <c r="C423" s="7" t="s">
        <v>38</v>
      </c>
      <c r="D423" s="5" t="s">
        <v>29</v>
      </c>
      <c r="E423" s="5" t="s">
        <v>30</v>
      </c>
      <c r="F423" s="5" t="s">
        <v>30</v>
      </c>
      <c r="G423" s="5" t="s">
        <v>39</v>
      </c>
      <c r="H423" s="5"/>
      <c r="I423" s="5"/>
      <c r="J423" s="5"/>
      <c r="K423" s="5"/>
      <c r="L423" s="5"/>
      <c r="M423" s="5" t="s">
        <v>31</v>
      </c>
      <c r="N423" s="5" t="s">
        <v>32</v>
      </c>
      <c r="O423" s="5" t="s">
        <v>33</v>
      </c>
      <c r="P423" s="6" t="s">
        <v>40</v>
      </c>
      <c r="Q423" s="18">
        <v>7100000000</v>
      </c>
      <c r="R423" s="8">
        <v>0</v>
      </c>
      <c r="S423" s="8">
        <v>736170003</v>
      </c>
      <c r="T423" s="18">
        <v>6363829997</v>
      </c>
      <c r="U423" s="8">
        <v>0</v>
      </c>
      <c r="V423" s="8">
        <v>6078452368</v>
      </c>
      <c r="W423" s="8">
        <v>285377629</v>
      </c>
      <c r="X423" s="8">
        <v>3635180830</v>
      </c>
      <c r="Y423" s="8">
        <v>3635180830</v>
      </c>
      <c r="Z423" s="8">
        <v>3635180830</v>
      </c>
      <c r="AA423" s="8">
        <v>3635180830</v>
      </c>
    </row>
    <row r="424" spans="1:27" s="9" customFormat="1" ht="13.5" customHeight="1" x14ac:dyDescent="0.35">
      <c r="A424" s="42">
        <v>2025</v>
      </c>
      <c r="B424" s="6" t="s">
        <v>110</v>
      </c>
      <c r="C424" s="7" t="s">
        <v>41</v>
      </c>
      <c r="D424" s="5" t="s">
        <v>29</v>
      </c>
      <c r="E424" s="5" t="s">
        <v>36</v>
      </c>
      <c r="F424" s="5"/>
      <c r="G424" s="5"/>
      <c r="H424" s="5"/>
      <c r="I424" s="5"/>
      <c r="J424" s="5"/>
      <c r="K424" s="5"/>
      <c r="L424" s="5"/>
      <c r="M424" s="5" t="s">
        <v>31</v>
      </c>
      <c r="N424" s="5" t="s">
        <v>32</v>
      </c>
      <c r="O424" s="5" t="s">
        <v>33</v>
      </c>
      <c r="P424" s="6" t="s">
        <v>42</v>
      </c>
      <c r="Q424" s="18">
        <v>23131000000</v>
      </c>
      <c r="R424" s="8">
        <v>0</v>
      </c>
      <c r="S424" s="8">
        <v>0</v>
      </c>
      <c r="T424" s="18">
        <v>23131000000</v>
      </c>
      <c r="U424" s="8">
        <v>0</v>
      </c>
      <c r="V424" s="8">
        <v>22934689609.470001</v>
      </c>
      <c r="W424" s="8">
        <v>196310390.53</v>
      </c>
      <c r="X424" s="8">
        <v>22658241102.779999</v>
      </c>
      <c r="Y424" s="8">
        <v>21800782165.93</v>
      </c>
      <c r="Z424" s="8">
        <v>21800782165.93</v>
      </c>
      <c r="AA424" s="8">
        <v>21800782165.93</v>
      </c>
    </row>
    <row r="425" spans="1:27" s="9" customFormat="1" ht="13.5" customHeight="1" x14ac:dyDescent="0.35">
      <c r="A425" s="42">
        <v>2025</v>
      </c>
      <c r="B425" s="6" t="s">
        <v>110</v>
      </c>
      <c r="C425" s="7" t="s">
        <v>41</v>
      </c>
      <c r="D425" s="5" t="s">
        <v>29</v>
      </c>
      <c r="E425" s="5" t="s">
        <v>36</v>
      </c>
      <c r="F425" s="5"/>
      <c r="G425" s="5"/>
      <c r="H425" s="5"/>
      <c r="I425" s="5"/>
      <c r="J425" s="5"/>
      <c r="K425" s="5"/>
      <c r="L425" s="5"/>
      <c r="M425" s="5" t="s">
        <v>106</v>
      </c>
      <c r="N425" s="5" t="s">
        <v>65</v>
      </c>
      <c r="O425" s="5" t="s">
        <v>33</v>
      </c>
      <c r="P425" s="6" t="s">
        <v>42</v>
      </c>
      <c r="Q425" s="18">
        <v>4637000000</v>
      </c>
      <c r="R425" s="8">
        <v>557110622</v>
      </c>
      <c r="S425" s="8">
        <v>0</v>
      </c>
      <c r="T425" s="18">
        <v>5194110622</v>
      </c>
      <c r="U425" s="8">
        <v>0</v>
      </c>
      <c r="V425" s="8">
        <v>5105060198.1999998</v>
      </c>
      <c r="W425" s="8">
        <v>89050423.799999997</v>
      </c>
      <c r="X425" s="8">
        <v>4923868213.3100004</v>
      </c>
      <c r="Y425" s="8">
        <v>4754771543.8599997</v>
      </c>
      <c r="Z425" s="8">
        <v>4752411743.8599997</v>
      </c>
      <c r="AA425" s="8">
        <v>4752411743.8599997</v>
      </c>
    </row>
    <row r="426" spans="1:27" s="9" customFormat="1" ht="13.5" customHeight="1" x14ac:dyDescent="0.35">
      <c r="A426" s="42">
        <v>2025</v>
      </c>
      <c r="B426" s="6" t="s">
        <v>110</v>
      </c>
      <c r="C426" s="7" t="s">
        <v>111</v>
      </c>
      <c r="D426" s="5" t="s">
        <v>29</v>
      </c>
      <c r="E426" s="5" t="s">
        <v>39</v>
      </c>
      <c r="F426" s="5" t="s">
        <v>39</v>
      </c>
      <c r="G426" s="5" t="s">
        <v>30</v>
      </c>
      <c r="H426" s="5" t="s">
        <v>112</v>
      </c>
      <c r="I426" s="5"/>
      <c r="J426" s="5"/>
      <c r="K426" s="5"/>
      <c r="L426" s="5"/>
      <c r="M426" s="5" t="s">
        <v>31</v>
      </c>
      <c r="N426" s="5" t="s">
        <v>32</v>
      </c>
      <c r="O426" s="5" t="s">
        <v>33</v>
      </c>
      <c r="P426" s="6" t="s">
        <v>113</v>
      </c>
      <c r="Q426" s="18">
        <v>454000000</v>
      </c>
      <c r="R426" s="8">
        <v>0</v>
      </c>
      <c r="S426" s="8">
        <v>262500000</v>
      </c>
      <c r="T426" s="18">
        <v>191500000</v>
      </c>
      <c r="U426" s="8">
        <v>191500000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</row>
    <row r="427" spans="1:27" s="9" customFormat="1" ht="13.5" customHeight="1" x14ac:dyDescent="0.35">
      <c r="A427" s="42">
        <v>2025</v>
      </c>
      <c r="B427" s="6" t="s">
        <v>110</v>
      </c>
      <c r="C427" s="7" t="s">
        <v>45</v>
      </c>
      <c r="D427" s="5" t="s">
        <v>29</v>
      </c>
      <c r="E427" s="5" t="s">
        <v>39</v>
      </c>
      <c r="F427" s="5" t="s">
        <v>46</v>
      </c>
      <c r="G427" s="5" t="s">
        <v>36</v>
      </c>
      <c r="H427" s="5" t="s">
        <v>47</v>
      </c>
      <c r="I427" s="5"/>
      <c r="J427" s="5"/>
      <c r="K427" s="5"/>
      <c r="L427" s="5"/>
      <c r="M427" s="5" t="s">
        <v>31</v>
      </c>
      <c r="N427" s="5" t="s">
        <v>32</v>
      </c>
      <c r="O427" s="5" t="s">
        <v>33</v>
      </c>
      <c r="P427" s="6" t="s">
        <v>48</v>
      </c>
      <c r="Q427" s="18">
        <v>207000000</v>
      </c>
      <c r="R427" s="8">
        <v>500000000</v>
      </c>
      <c r="S427" s="8">
        <v>0</v>
      </c>
      <c r="T427" s="18">
        <v>707000000</v>
      </c>
      <c r="U427" s="8">
        <v>0</v>
      </c>
      <c r="V427" s="8">
        <v>573359712.87</v>
      </c>
      <c r="W427" s="8">
        <v>133640287.13</v>
      </c>
      <c r="X427" s="8">
        <v>326215208.5</v>
      </c>
      <c r="Y427" s="8">
        <v>310820377.5</v>
      </c>
      <c r="Z427" s="8">
        <v>310820377.5</v>
      </c>
      <c r="AA427" s="8">
        <v>310820377.5</v>
      </c>
    </row>
    <row r="428" spans="1:27" s="9" customFormat="1" ht="13.5" customHeight="1" x14ac:dyDescent="0.35">
      <c r="A428" s="42">
        <v>2025</v>
      </c>
      <c r="B428" s="6" t="s">
        <v>110</v>
      </c>
      <c r="C428" s="7" t="s">
        <v>49</v>
      </c>
      <c r="D428" s="5" t="s">
        <v>29</v>
      </c>
      <c r="E428" s="5" t="s">
        <v>39</v>
      </c>
      <c r="F428" s="5" t="s">
        <v>32</v>
      </c>
      <c r="G428" s="5"/>
      <c r="H428" s="5"/>
      <c r="I428" s="5"/>
      <c r="J428" s="5"/>
      <c r="K428" s="5"/>
      <c r="L428" s="5"/>
      <c r="M428" s="5" t="s">
        <v>31</v>
      </c>
      <c r="N428" s="5" t="s">
        <v>32</v>
      </c>
      <c r="O428" s="5" t="s">
        <v>33</v>
      </c>
      <c r="P428" s="6" t="s">
        <v>50</v>
      </c>
      <c r="Q428" s="18">
        <v>0</v>
      </c>
      <c r="R428" s="8">
        <v>262500000</v>
      </c>
      <c r="S428" s="8">
        <v>0</v>
      </c>
      <c r="T428" s="18">
        <v>262500000</v>
      </c>
      <c r="U428" s="8">
        <v>0</v>
      </c>
      <c r="V428" s="8">
        <v>262500000</v>
      </c>
      <c r="W428" s="8">
        <v>0</v>
      </c>
      <c r="X428" s="8">
        <v>241937500</v>
      </c>
      <c r="Y428" s="8">
        <v>241937500</v>
      </c>
      <c r="Z428" s="8">
        <v>241937500</v>
      </c>
      <c r="AA428" s="8">
        <v>241937500</v>
      </c>
    </row>
    <row r="429" spans="1:27" s="9" customFormat="1" ht="13.5" customHeight="1" x14ac:dyDescent="0.35">
      <c r="A429" s="42">
        <v>2025</v>
      </c>
      <c r="B429" s="6" t="s">
        <v>110</v>
      </c>
      <c r="C429" s="7" t="s">
        <v>49</v>
      </c>
      <c r="D429" s="5" t="s">
        <v>29</v>
      </c>
      <c r="E429" s="5" t="s">
        <v>39</v>
      </c>
      <c r="F429" s="5" t="s">
        <v>32</v>
      </c>
      <c r="G429" s="5"/>
      <c r="H429" s="5"/>
      <c r="I429" s="5"/>
      <c r="J429" s="5"/>
      <c r="K429" s="5"/>
      <c r="L429" s="5"/>
      <c r="M429" s="5" t="s">
        <v>106</v>
      </c>
      <c r="N429" s="5" t="s">
        <v>65</v>
      </c>
      <c r="O429" s="5" t="s">
        <v>33</v>
      </c>
      <c r="P429" s="6" t="s">
        <v>50</v>
      </c>
      <c r="Q429" s="18">
        <v>0</v>
      </c>
      <c r="R429" s="8">
        <v>101806000</v>
      </c>
      <c r="S429" s="8">
        <v>0</v>
      </c>
      <c r="T429" s="18">
        <v>101806000</v>
      </c>
      <c r="U429" s="8">
        <v>0</v>
      </c>
      <c r="V429" s="8">
        <v>99978636</v>
      </c>
      <c r="W429" s="8">
        <v>1827364</v>
      </c>
      <c r="X429" s="8">
        <v>99978636</v>
      </c>
      <c r="Y429" s="8">
        <v>99978636</v>
      </c>
      <c r="Z429" s="8">
        <v>99978636</v>
      </c>
      <c r="AA429" s="8">
        <v>99978636</v>
      </c>
    </row>
    <row r="430" spans="1:27" s="9" customFormat="1" ht="13.5" customHeight="1" x14ac:dyDescent="0.35">
      <c r="A430" s="42">
        <v>2025</v>
      </c>
      <c r="B430" s="6" t="s">
        <v>110</v>
      </c>
      <c r="C430" s="7" t="s">
        <v>180</v>
      </c>
      <c r="D430" s="5" t="s">
        <v>29</v>
      </c>
      <c r="E430" s="5" t="s">
        <v>59</v>
      </c>
      <c r="F430" s="5"/>
      <c r="G430" s="5"/>
      <c r="H430" s="5"/>
      <c r="I430" s="5"/>
      <c r="J430" s="5"/>
      <c r="K430" s="5"/>
      <c r="L430" s="5"/>
      <c r="M430" s="5" t="s">
        <v>106</v>
      </c>
      <c r="N430" s="5" t="s">
        <v>65</v>
      </c>
      <c r="O430" s="5" t="s">
        <v>33</v>
      </c>
      <c r="P430" s="6" t="s">
        <v>181</v>
      </c>
      <c r="Q430" s="18">
        <v>2000000000</v>
      </c>
      <c r="R430" s="8">
        <v>0</v>
      </c>
      <c r="S430" s="8">
        <v>1614303649</v>
      </c>
      <c r="T430" s="18">
        <v>385696351</v>
      </c>
      <c r="U430" s="8">
        <v>0</v>
      </c>
      <c r="V430" s="8">
        <v>385696351</v>
      </c>
      <c r="W430" s="8">
        <v>0</v>
      </c>
      <c r="X430" s="8">
        <v>268577763</v>
      </c>
      <c r="Y430" s="8">
        <v>206919169.18000001</v>
      </c>
      <c r="Z430" s="8">
        <v>203489210.33000001</v>
      </c>
      <c r="AA430" s="8">
        <v>203489210.33000001</v>
      </c>
    </row>
    <row r="431" spans="1:27" s="9" customFormat="1" ht="13.5" customHeight="1" x14ac:dyDescent="0.35">
      <c r="A431" s="42">
        <v>2025</v>
      </c>
      <c r="B431" s="6" t="s">
        <v>110</v>
      </c>
      <c r="C431" s="7" t="s">
        <v>51</v>
      </c>
      <c r="D431" s="5" t="s">
        <v>29</v>
      </c>
      <c r="E431" s="5" t="s">
        <v>52</v>
      </c>
      <c r="F431" s="5" t="s">
        <v>30</v>
      </c>
      <c r="G431" s="5"/>
      <c r="H431" s="5"/>
      <c r="I431" s="5"/>
      <c r="J431" s="5"/>
      <c r="K431" s="5"/>
      <c r="L431" s="5"/>
      <c r="M431" s="5" t="s">
        <v>31</v>
      </c>
      <c r="N431" s="5" t="s">
        <v>32</v>
      </c>
      <c r="O431" s="5" t="s">
        <v>33</v>
      </c>
      <c r="P431" s="6" t="s">
        <v>53</v>
      </c>
      <c r="Q431" s="18">
        <v>505000000</v>
      </c>
      <c r="R431" s="8">
        <v>0</v>
      </c>
      <c r="S431" s="8">
        <v>0</v>
      </c>
      <c r="T431" s="18">
        <v>505000000</v>
      </c>
      <c r="U431" s="8">
        <v>0</v>
      </c>
      <c r="V431" s="8">
        <v>501476879</v>
      </c>
      <c r="W431" s="8">
        <v>3523121</v>
      </c>
      <c r="X431" s="8">
        <v>501431679</v>
      </c>
      <c r="Y431" s="8">
        <v>501431679</v>
      </c>
      <c r="Z431" s="8">
        <v>501431679</v>
      </c>
      <c r="AA431" s="8">
        <v>501431679</v>
      </c>
    </row>
    <row r="432" spans="1:27" s="9" customFormat="1" ht="13.5" customHeight="1" x14ac:dyDescent="0.35">
      <c r="A432" s="42">
        <v>2025</v>
      </c>
      <c r="B432" s="6" t="s">
        <v>110</v>
      </c>
      <c r="C432" s="7" t="s">
        <v>51</v>
      </c>
      <c r="D432" s="5" t="s">
        <v>29</v>
      </c>
      <c r="E432" s="5" t="s">
        <v>52</v>
      </c>
      <c r="F432" s="5" t="s">
        <v>30</v>
      </c>
      <c r="G432" s="5"/>
      <c r="H432" s="5"/>
      <c r="I432" s="5"/>
      <c r="J432" s="5"/>
      <c r="K432" s="5"/>
      <c r="L432" s="5"/>
      <c r="M432" s="5" t="s">
        <v>106</v>
      </c>
      <c r="N432" s="5" t="s">
        <v>65</v>
      </c>
      <c r="O432" s="5" t="s">
        <v>33</v>
      </c>
      <c r="P432" s="6" t="s">
        <v>53</v>
      </c>
      <c r="Q432" s="18">
        <v>572000000</v>
      </c>
      <c r="R432" s="8">
        <v>0</v>
      </c>
      <c r="S432" s="8">
        <v>1952000</v>
      </c>
      <c r="T432" s="18">
        <v>570048000</v>
      </c>
      <c r="U432" s="8">
        <v>0</v>
      </c>
      <c r="V432" s="8">
        <v>257462293</v>
      </c>
      <c r="W432" s="8">
        <v>312585707</v>
      </c>
      <c r="X432" s="8">
        <v>187706854</v>
      </c>
      <c r="Y432" s="8">
        <v>187562774</v>
      </c>
      <c r="Z432" s="8">
        <v>187562774</v>
      </c>
      <c r="AA432" s="8">
        <v>187562774</v>
      </c>
    </row>
    <row r="433" spans="1:27" s="9" customFormat="1" ht="13.5" customHeight="1" x14ac:dyDescent="0.35">
      <c r="A433" s="42">
        <v>2025</v>
      </c>
      <c r="B433" s="6" t="s">
        <v>110</v>
      </c>
      <c r="C433" s="7" t="s">
        <v>167</v>
      </c>
      <c r="D433" s="5" t="s">
        <v>29</v>
      </c>
      <c r="E433" s="5" t="s">
        <v>52</v>
      </c>
      <c r="F433" s="5" t="s">
        <v>36</v>
      </c>
      <c r="G433" s="5"/>
      <c r="H433" s="5"/>
      <c r="I433" s="5"/>
      <c r="J433" s="5"/>
      <c r="K433" s="5"/>
      <c r="L433" s="5"/>
      <c r="M433" s="5" t="s">
        <v>106</v>
      </c>
      <c r="N433" s="5" t="s">
        <v>65</v>
      </c>
      <c r="O433" s="5" t="s">
        <v>33</v>
      </c>
      <c r="P433" s="6" t="s">
        <v>168</v>
      </c>
      <c r="Q433" s="18">
        <v>0</v>
      </c>
      <c r="R433" s="8">
        <v>1200000</v>
      </c>
      <c r="S433" s="8">
        <v>0</v>
      </c>
      <c r="T433" s="18">
        <v>1200000</v>
      </c>
      <c r="U433" s="8">
        <v>0</v>
      </c>
      <c r="V433" s="8">
        <v>1189000</v>
      </c>
      <c r="W433" s="8">
        <v>11000</v>
      </c>
      <c r="X433" s="8">
        <v>1189000</v>
      </c>
      <c r="Y433" s="8">
        <v>1189000</v>
      </c>
      <c r="Z433" s="8">
        <v>1189000</v>
      </c>
      <c r="AA433" s="8">
        <v>1189000</v>
      </c>
    </row>
    <row r="434" spans="1:27" s="9" customFormat="1" ht="13.5" customHeight="1" x14ac:dyDescent="0.35">
      <c r="A434" s="42">
        <v>2025</v>
      </c>
      <c r="B434" s="6" t="s">
        <v>110</v>
      </c>
      <c r="C434" s="7" t="s">
        <v>54</v>
      </c>
      <c r="D434" s="5" t="s">
        <v>29</v>
      </c>
      <c r="E434" s="5" t="s">
        <v>52</v>
      </c>
      <c r="F434" s="5" t="s">
        <v>46</v>
      </c>
      <c r="G434" s="5" t="s">
        <v>30</v>
      </c>
      <c r="H434" s="5"/>
      <c r="I434" s="5"/>
      <c r="J434" s="5"/>
      <c r="K434" s="5"/>
      <c r="L434" s="5"/>
      <c r="M434" s="5" t="s">
        <v>106</v>
      </c>
      <c r="N434" s="5" t="s">
        <v>65</v>
      </c>
      <c r="O434" s="5" t="s">
        <v>33</v>
      </c>
      <c r="P434" s="6" t="s">
        <v>57</v>
      </c>
      <c r="Q434" s="18">
        <v>973000000</v>
      </c>
      <c r="R434" s="8">
        <v>389242524</v>
      </c>
      <c r="S434" s="8">
        <v>0</v>
      </c>
      <c r="T434" s="18">
        <v>1362242524</v>
      </c>
      <c r="U434" s="8">
        <v>0</v>
      </c>
      <c r="V434" s="8">
        <v>1362242524</v>
      </c>
      <c r="W434" s="8">
        <v>0</v>
      </c>
      <c r="X434" s="8">
        <v>1362242524</v>
      </c>
      <c r="Y434" s="8">
        <v>1362242524</v>
      </c>
      <c r="Z434" s="8">
        <v>1362242524</v>
      </c>
      <c r="AA434" s="8">
        <v>1362242524</v>
      </c>
    </row>
    <row r="435" spans="1:27" s="9" customFormat="1" ht="13.5" customHeight="1" x14ac:dyDescent="0.35">
      <c r="A435" s="42">
        <v>2025</v>
      </c>
      <c r="B435" s="6" t="s">
        <v>110</v>
      </c>
      <c r="C435" s="7" t="s">
        <v>58</v>
      </c>
      <c r="D435" s="5" t="s">
        <v>29</v>
      </c>
      <c r="E435" s="5" t="s">
        <v>52</v>
      </c>
      <c r="F435" s="5" t="s">
        <v>59</v>
      </c>
      <c r="G435" s="5"/>
      <c r="H435" s="5"/>
      <c r="I435" s="5"/>
      <c r="J435" s="5"/>
      <c r="K435" s="5"/>
      <c r="L435" s="5"/>
      <c r="M435" s="5" t="s">
        <v>106</v>
      </c>
      <c r="N435" s="5" t="s">
        <v>65</v>
      </c>
      <c r="O435" s="5" t="s">
        <v>33</v>
      </c>
      <c r="P435" s="6" t="s">
        <v>60</v>
      </c>
      <c r="Q435" s="18">
        <v>0</v>
      </c>
      <c r="R435" s="8">
        <v>1580000</v>
      </c>
      <c r="S435" s="8">
        <v>0</v>
      </c>
      <c r="T435" s="18">
        <v>1580000</v>
      </c>
      <c r="U435" s="8">
        <v>0</v>
      </c>
      <c r="V435" s="8">
        <v>1402000</v>
      </c>
      <c r="W435" s="8">
        <v>178000</v>
      </c>
      <c r="X435" s="8">
        <v>1402000</v>
      </c>
      <c r="Y435" s="8">
        <v>1402000</v>
      </c>
      <c r="Z435" s="8">
        <v>1402000</v>
      </c>
      <c r="AA435" s="8">
        <v>1402000</v>
      </c>
    </row>
    <row r="436" spans="1:27" s="9" customFormat="1" ht="13.5" customHeight="1" x14ac:dyDescent="0.35">
      <c r="A436" s="42">
        <v>2025</v>
      </c>
      <c r="B436" s="6" t="s">
        <v>110</v>
      </c>
      <c r="C436" s="7" t="s">
        <v>169</v>
      </c>
      <c r="D436" s="5" t="s">
        <v>62</v>
      </c>
      <c r="E436" s="5" t="s">
        <v>115</v>
      </c>
      <c r="F436" s="5" t="s">
        <v>64</v>
      </c>
      <c r="G436" s="5" t="s">
        <v>116</v>
      </c>
      <c r="H436" s="5" t="s">
        <v>170</v>
      </c>
      <c r="I436" s="5"/>
      <c r="J436" s="5"/>
      <c r="K436" s="5"/>
      <c r="L436" s="5"/>
      <c r="M436" s="5" t="s">
        <v>31</v>
      </c>
      <c r="N436" s="5" t="s">
        <v>32</v>
      </c>
      <c r="O436" s="5" t="s">
        <v>33</v>
      </c>
      <c r="P436" s="6" t="s">
        <v>171</v>
      </c>
      <c r="Q436" s="18">
        <v>37624700522</v>
      </c>
      <c r="R436" s="8">
        <v>0</v>
      </c>
      <c r="S436" s="8">
        <v>1424574991</v>
      </c>
      <c r="T436" s="18">
        <v>36200125531</v>
      </c>
      <c r="U436" s="8">
        <v>0.67</v>
      </c>
      <c r="V436" s="8">
        <v>36200125530.330002</v>
      </c>
      <c r="W436" s="8">
        <v>0</v>
      </c>
      <c r="X436" s="8">
        <v>35981327430.330002</v>
      </c>
      <c r="Y436" s="8">
        <v>22355075537</v>
      </c>
      <c r="Z436" s="8">
        <v>22355075537</v>
      </c>
      <c r="AA436" s="8">
        <v>22355075537</v>
      </c>
    </row>
    <row r="437" spans="1:27" s="9" customFormat="1" ht="13.5" customHeight="1" x14ac:dyDescent="0.35">
      <c r="A437" s="42">
        <v>2025</v>
      </c>
      <c r="B437" s="6" t="s">
        <v>110</v>
      </c>
      <c r="C437" s="7" t="s">
        <v>169</v>
      </c>
      <c r="D437" s="5" t="s">
        <v>62</v>
      </c>
      <c r="E437" s="5" t="s">
        <v>115</v>
      </c>
      <c r="F437" s="5" t="s">
        <v>64</v>
      </c>
      <c r="G437" s="5" t="s">
        <v>116</v>
      </c>
      <c r="H437" s="5" t="s">
        <v>170</v>
      </c>
      <c r="I437" s="5"/>
      <c r="J437" s="5"/>
      <c r="K437" s="5"/>
      <c r="L437" s="5"/>
      <c r="M437" s="5" t="s">
        <v>31</v>
      </c>
      <c r="N437" s="5" t="s">
        <v>55</v>
      </c>
      <c r="O437" s="5" t="s">
        <v>33</v>
      </c>
      <c r="P437" s="6" t="s">
        <v>171</v>
      </c>
      <c r="Q437" s="18">
        <v>43274068275</v>
      </c>
      <c r="R437" s="8">
        <v>0</v>
      </c>
      <c r="S437" s="8">
        <v>820461953</v>
      </c>
      <c r="T437" s="18">
        <v>42453606322</v>
      </c>
      <c r="U437" s="8">
        <v>0</v>
      </c>
      <c r="V437" s="8">
        <v>42319723083</v>
      </c>
      <c r="W437" s="8">
        <v>133883239</v>
      </c>
      <c r="X437" s="8">
        <v>42095895717.330002</v>
      </c>
      <c r="Y437" s="8">
        <v>35970470730.330002</v>
      </c>
      <c r="Z437" s="8">
        <v>35970470730.330002</v>
      </c>
      <c r="AA437" s="8">
        <v>35970470730.330002</v>
      </c>
    </row>
    <row r="438" spans="1:27" s="9" customFormat="1" ht="13.5" customHeight="1" x14ac:dyDescent="0.35">
      <c r="A438" s="42">
        <v>2025</v>
      </c>
      <c r="B438" s="6" t="s">
        <v>110</v>
      </c>
      <c r="C438" s="7" t="s">
        <v>169</v>
      </c>
      <c r="D438" s="5" t="s">
        <v>62</v>
      </c>
      <c r="E438" s="5" t="s">
        <v>115</v>
      </c>
      <c r="F438" s="5" t="s">
        <v>64</v>
      </c>
      <c r="G438" s="5" t="s">
        <v>116</v>
      </c>
      <c r="H438" s="5" t="s">
        <v>170</v>
      </c>
      <c r="I438" s="5"/>
      <c r="J438" s="5"/>
      <c r="K438" s="5"/>
      <c r="L438" s="5"/>
      <c r="M438" s="5" t="s">
        <v>31</v>
      </c>
      <c r="N438" s="5" t="s">
        <v>118</v>
      </c>
      <c r="O438" s="5" t="s">
        <v>33</v>
      </c>
      <c r="P438" s="6" t="s">
        <v>171</v>
      </c>
      <c r="Q438" s="18">
        <v>83900000000</v>
      </c>
      <c r="R438" s="8">
        <v>0</v>
      </c>
      <c r="S438" s="8">
        <v>42512972032</v>
      </c>
      <c r="T438" s="18">
        <v>41387027968</v>
      </c>
      <c r="U438" s="8">
        <v>0.38</v>
      </c>
      <c r="V438" s="8">
        <v>41387027967.620003</v>
      </c>
      <c r="W438" s="8">
        <v>0</v>
      </c>
      <c r="X438" s="8">
        <v>41351574488.620003</v>
      </c>
      <c r="Y438" s="8">
        <v>8668713190.2600002</v>
      </c>
      <c r="Z438" s="8">
        <v>8646836590.2600002</v>
      </c>
      <c r="AA438" s="8">
        <v>8646836590.2600002</v>
      </c>
    </row>
    <row r="439" spans="1:27" s="9" customFormat="1" ht="13.5" customHeight="1" x14ac:dyDescent="0.35">
      <c r="A439" s="42">
        <v>2025</v>
      </c>
      <c r="B439" s="6" t="s">
        <v>110</v>
      </c>
      <c r="C439" s="7" t="s">
        <v>182</v>
      </c>
      <c r="D439" s="5" t="s">
        <v>62</v>
      </c>
      <c r="E439" s="5" t="s">
        <v>120</v>
      </c>
      <c r="F439" s="5" t="s">
        <v>64</v>
      </c>
      <c r="G439" s="5" t="s">
        <v>94</v>
      </c>
      <c r="H439" s="5" t="s">
        <v>170</v>
      </c>
      <c r="I439" s="5"/>
      <c r="J439" s="5"/>
      <c r="K439" s="5"/>
      <c r="L439" s="5"/>
      <c r="M439" s="5" t="s">
        <v>31</v>
      </c>
      <c r="N439" s="5" t="s">
        <v>32</v>
      </c>
      <c r="O439" s="5" t="s">
        <v>33</v>
      </c>
      <c r="P439" s="6" t="s">
        <v>171</v>
      </c>
      <c r="Q439" s="18">
        <v>12051956676</v>
      </c>
      <c r="R439" s="8">
        <v>0</v>
      </c>
      <c r="S439" s="8">
        <v>585731621</v>
      </c>
      <c r="T439" s="18">
        <v>11466225055</v>
      </c>
      <c r="U439" s="8">
        <v>0</v>
      </c>
      <c r="V439" s="8">
        <v>11038575807.200001</v>
      </c>
      <c r="W439" s="8">
        <v>427649247.80000001</v>
      </c>
      <c r="X439" s="8">
        <v>10923130471.200001</v>
      </c>
      <c r="Y439" s="8">
        <v>9345970832.7000008</v>
      </c>
      <c r="Z439" s="8">
        <v>9345970832.7000008</v>
      </c>
      <c r="AA439" s="8">
        <v>9345970832.7000008</v>
      </c>
    </row>
    <row r="440" spans="1:27" s="9" customFormat="1" ht="13.5" customHeight="1" x14ac:dyDescent="0.35">
      <c r="A440" s="42">
        <v>2025</v>
      </c>
      <c r="B440" s="6" t="s">
        <v>110</v>
      </c>
      <c r="C440" s="7" t="s">
        <v>183</v>
      </c>
      <c r="D440" s="5" t="s">
        <v>62</v>
      </c>
      <c r="E440" s="5" t="s">
        <v>120</v>
      </c>
      <c r="F440" s="5" t="s">
        <v>64</v>
      </c>
      <c r="G440" s="5" t="s">
        <v>97</v>
      </c>
      <c r="H440" s="5" t="s">
        <v>170</v>
      </c>
      <c r="I440" s="5"/>
      <c r="J440" s="5"/>
      <c r="K440" s="5"/>
      <c r="L440" s="5"/>
      <c r="M440" s="5" t="s">
        <v>31</v>
      </c>
      <c r="N440" s="5" t="s">
        <v>32</v>
      </c>
      <c r="O440" s="5" t="s">
        <v>33</v>
      </c>
      <c r="P440" s="6" t="s">
        <v>171</v>
      </c>
      <c r="Q440" s="18">
        <v>3325000000</v>
      </c>
      <c r="R440" s="8">
        <v>0</v>
      </c>
      <c r="S440" s="8">
        <v>98758285</v>
      </c>
      <c r="T440" s="18">
        <v>3226241715</v>
      </c>
      <c r="U440" s="8">
        <v>0</v>
      </c>
      <c r="V440" s="8">
        <v>3145675275</v>
      </c>
      <c r="W440" s="8">
        <v>80566440</v>
      </c>
      <c r="X440" s="8">
        <v>2986926356.4499998</v>
      </c>
      <c r="Y440" s="8">
        <v>2268546272</v>
      </c>
      <c r="Z440" s="8">
        <v>2268546272</v>
      </c>
      <c r="AA440" s="8">
        <v>2268546272</v>
      </c>
    </row>
    <row r="441" spans="1:27" s="9" customFormat="1" ht="13.5" customHeight="1" x14ac:dyDescent="0.35">
      <c r="A441" s="42">
        <v>2025</v>
      </c>
      <c r="B441" s="6" t="s">
        <v>110</v>
      </c>
      <c r="C441" s="7" t="s">
        <v>184</v>
      </c>
      <c r="D441" s="5" t="s">
        <v>62</v>
      </c>
      <c r="E441" s="5" t="s">
        <v>120</v>
      </c>
      <c r="F441" s="5" t="s">
        <v>64</v>
      </c>
      <c r="G441" s="5" t="s">
        <v>100</v>
      </c>
      <c r="H441" s="5" t="s">
        <v>170</v>
      </c>
      <c r="I441" s="5"/>
      <c r="J441" s="5"/>
      <c r="K441" s="5"/>
      <c r="L441" s="5"/>
      <c r="M441" s="5" t="s">
        <v>31</v>
      </c>
      <c r="N441" s="5" t="s">
        <v>32</v>
      </c>
      <c r="O441" s="5" t="s">
        <v>33</v>
      </c>
      <c r="P441" s="6" t="s">
        <v>171</v>
      </c>
      <c r="Q441" s="18">
        <v>386319546874</v>
      </c>
      <c r="R441" s="8">
        <v>0</v>
      </c>
      <c r="S441" s="8">
        <v>34076960662</v>
      </c>
      <c r="T441" s="18">
        <v>352242586212</v>
      </c>
      <c r="U441" s="8">
        <v>0</v>
      </c>
      <c r="V441" s="8">
        <v>346135552461.54999</v>
      </c>
      <c r="W441" s="8">
        <v>6107033750.4499998</v>
      </c>
      <c r="X441" s="8">
        <v>339499348648.52002</v>
      </c>
      <c r="Y441" s="8">
        <v>162943335023.73001</v>
      </c>
      <c r="Z441" s="8">
        <v>162892747113.73001</v>
      </c>
      <c r="AA441" s="8">
        <v>162892747113.73001</v>
      </c>
    </row>
    <row r="442" spans="1:27" s="9" customFormat="1" ht="13.5" customHeight="1" x14ac:dyDescent="0.35">
      <c r="A442" s="42">
        <v>2025</v>
      </c>
      <c r="B442" s="6" t="s">
        <v>110</v>
      </c>
      <c r="C442" s="7" t="s">
        <v>184</v>
      </c>
      <c r="D442" s="5" t="s">
        <v>62</v>
      </c>
      <c r="E442" s="5" t="s">
        <v>120</v>
      </c>
      <c r="F442" s="5" t="s">
        <v>64</v>
      </c>
      <c r="G442" s="5" t="s">
        <v>100</v>
      </c>
      <c r="H442" s="5" t="s">
        <v>170</v>
      </c>
      <c r="I442" s="5"/>
      <c r="J442" s="5"/>
      <c r="K442" s="5"/>
      <c r="L442" s="5"/>
      <c r="M442" s="5" t="s">
        <v>106</v>
      </c>
      <c r="N442" s="5" t="s">
        <v>65</v>
      </c>
      <c r="O442" s="5" t="s">
        <v>33</v>
      </c>
      <c r="P442" s="6" t="s">
        <v>171</v>
      </c>
      <c r="Q442" s="18">
        <v>8485461000</v>
      </c>
      <c r="R442" s="8">
        <v>0</v>
      </c>
      <c r="S442" s="8">
        <v>790553907</v>
      </c>
      <c r="T442" s="18">
        <v>7694907093</v>
      </c>
      <c r="U442" s="8">
        <v>0</v>
      </c>
      <c r="V442" s="8">
        <v>7677774245</v>
      </c>
      <c r="W442" s="8">
        <v>17132848</v>
      </c>
      <c r="X442" s="8">
        <v>7373395592</v>
      </c>
      <c r="Y442" s="8">
        <v>6610210219</v>
      </c>
      <c r="Z442" s="8">
        <v>6610210219</v>
      </c>
      <c r="AA442" s="8">
        <v>6610210219</v>
      </c>
    </row>
    <row r="443" spans="1:27" s="9" customFormat="1" ht="13.5" customHeight="1" x14ac:dyDescent="0.35">
      <c r="A443" s="42">
        <v>2025</v>
      </c>
      <c r="B443" s="6" t="s">
        <v>110</v>
      </c>
      <c r="C443" s="7" t="s">
        <v>163</v>
      </c>
      <c r="D443" s="5" t="s">
        <v>62</v>
      </c>
      <c r="E443" s="5" t="s">
        <v>93</v>
      </c>
      <c r="F443" s="5" t="s">
        <v>64</v>
      </c>
      <c r="G443" s="5" t="s">
        <v>164</v>
      </c>
      <c r="H443" s="5" t="s">
        <v>160</v>
      </c>
      <c r="I443" s="5"/>
      <c r="J443" s="5"/>
      <c r="K443" s="5"/>
      <c r="L443" s="5"/>
      <c r="M443" s="5" t="s">
        <v>31</v>
      </c>
      <c r="N443" s="5" t="s">
        <v>32</v>
      </c>
      <c r="O443" s="5" t="s">
        <v>33</v>
      </c>
      <c r="P443" s="6" t="s">
        <v>161</v>
      </c>
      <c r="Q443" s="18">
        <v>25504727653</v>
      </c>
      <c r="R443" s="8">
        <v>0</v>
      </c>
      <c r="S443" s="8">
        <v>1085718535</v>
      </c>
      <c r="T443" s="18">
        <v>24419009118</v>
      </c>
      <c r="U443" s="8">
        <v>0</v>
      </c>
      <c r="V443" s="8">
        <v>24198220981</v>
      </c>
      <c r="W443" s="8">
        <v>220788137</v>
      </c>
      <c r="X443" s="8">
        <v>23768104667.59</v>
      </c>
      <c r="Y443" s="8">
        <v>16760414112.74</v>
      </c>
      <c r="Z443" s="8">
        <v>16732230472.74</v>
      </c>
      <c r="AA443" s="8">
        <v>16732230472.74</v>
      </c>
    </row>
    <row r="445" spans="1:27" x14ac:dyDescent="0.35">
      <c r="R445" s="24"/>
    </row>
    <row r="449" spans="18:18" x14ac:dyDescent="0.35">
      <c r="R449" s="25"/>
    </row>
  </sheetData>
  <autoFilter ref="A6:AA6" xr:uid="{00000000-0001-0000-0000-000000000000}"/>
  <mergeCells count="2">
    <mergeCell ref="A1:K2"/>
    <mergeCell ref="A3:AA4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BFB3-4D89-410C-8A0A-9FA6B75C151A}">
  <dimension ref="A1:H67"/>
  <sheetViews>
    <sheetView showGridLines="0" workbookViewId="0"/>
  </sheetViews>
  <sheetFormatPr baseColWidth="10" defaultRowHeight="14.5" x14ac:dyDescent="0.35"/>
  <cols>
    <col min="1" max="1" width="22.7265625" customWidth="1"/>
    <col min="2" max="2" width="23" style="16" bestFit="1" customWidth="1"/>
    <col min="3" max="3" width="23.7265625" style="16" bestFit="1" customWidth="1"/>
    <col min="4" max="4" width="22" style="16" bestFit="1" customWidth="1"/>
    <col min="5" max="5" width="20.453125" style="16" bestFit="1" customWidth="1"/>
    <col min="6" max="6" width="18.1796875" style="16" bestFit="1" customWidth="1"/>
    <col min="7" max="7" width="16.453125" bestFit="1" customWidth="1"/>
    <col min="8" max="8" width="10.26953125" customWidth="1"/>
  </cols>
  <sheetData>
    <row r="1" spans="1:7" ht="42.5" customHeight="1" x14ac:dyDescent="0.35">
      <c r="B1"/>
    </row>
    <row r="3" spans="1:7" x14ac:dyDescent="0.35">
      <c r="A3" s="3" t="s">
        <v>185</v>
      </c>
      <c r="B3" s="25" t="s">
        <v>187</v>
      </c>
      <c r="C3" s="25" t="s">
        <v>188</v>
      </c>
      <c r="D3" s="25" t="s">
        <v>211</v>
      </c>
      <c r="E3" s="25" t="s">
        <v>234</v>
      </c>
      <c r="F3" t="s">
        <v>230</v>
      </c>
      <c r="G3" t="s">
        <v>231</v>
      </c>
    </row>
    <row r="4" spans="1:7" x14ac:dyDescent="0.35">
      <c r="A4" s="4">
        <v>2019</v>
      </c>
      <c r="B4" s="25">
        <v>211929963686</v>
      </c>
      <c r="C4" s="25">
        <v>196885945966.95999</v>
      </c>
      <c r="D4" s="25">
        <v>189413837169.91</v>
      </c>
      <c r="E4" s="25">
        <v>189400447603.70999</v>
      </c>
      <c r="F4" s="26">
        <v>29</v>
      </c>
      <c r="G4" s="26">
        <v>29</v>
      </c>
    </row>
    <row r="5" spans="1:7" x14ac:dyDescent="0.35">
      <c r="A5" s="15" t="s">
        <v>29</v>
      </c>
      <c r="B5" s="25">
        <v>98544731379</v>
      </c>
      <c r="C5" s="25">
        <v>84982683524.319992</v>
      </c>
      <c r="D5" s="25">
        <v>84546010809.240005</v>
      </c>
      <c r="E5" s="25">
        <v>84534777152.040009</v>
      </c>
      <c r="F5" s="26">
        <v>10</v>
      </c>
      <c r="G5" s="26">
        <v>10</v>
      </c>
    </row>
    <row r="6" spans="1:7" x14ac:dyDescent="0.35">
      <c r="A6" s="15" t="s">
        <v>62</v>
      </c>
      <c r="B6" s="25">
        <v>113385232307</v>
      </c>
      <c r="C6" s="25">
        <v>111903262442.64</v>
      </c>
      <c r="D6" s="25">
        <v>104867826360.67001</v>
      </c>
      <c r="E6" s="25">
        <v>104865670451.67001</v>
      </c>
      <c r="F6" s="26">
        <v>19</v>
      </c>
      <c r="G6" s="26">
        <v>19</v>
      </c>
    </row>
    <row r="7" spans="1:7" x14ac:dyDescent="0.35">
      <c r="A7" s="4">
        <v>2020</v>
      </c>
      <c r="B7" s="25">
        <v>231303523362</v>
      </c>
      <c r="C7" s="25">
        <v>211021295148.19998</v>
      </c>
      <c r="D7" s="25">
        <v>204205589384.23001</v>
      </c>
      <c r="E7" s="25">
        <v>203659567728.01999</v>
      </c>
      <c r="F7" s="26" t="e">
        <v>#DIV/0!</v>
      </c>
      <c r="G7" s="26" t="e">
        <v>#DIV/0!</v>
      </c>
    </row>
    <row r="8" spans="1:7" x14ac:dyDescent="0.35">
      <c r="A8" s="15" t="s">
        <v>29</v>
      </c>
      <c r="B8" s="25">
        <v>103448000000</v>
      </c>
      <c r="C8" s="25">
        <v>86788139960.339996</v>
      </c>
      <c r="D8" s="25">
        <v>86304833477.569992</v>
      </c>
      <c r="E8" s="25">
        <v>86298658339.659988</v>
      </c>
      <c r="F8" s="26">
        <v>12</v>
      </c>
      <c r="G8" s="26">
        <v>12</v>
      </c>
    </row>
    <row r="9" spans="1:7" x14ac:dyDescent="0.35">
      <c r="A9" s="15" t="s">
        <v>62</v>
      </c>
      <c r="B9" s="25">
        <v>127855523362</v>
      </c>
      <c r="C9" s="25">
        <v>124233155187.86</v>
      </c>
      <c r="D9" s="25">
        <v>117900755906.66</v>
      </c>
      <c r="E9" s="25">
        <v>117360909388.35999</v>
      </c>
      <c r="F9" s="26">
        <v>16</v>
      </c>
      <c r="G9" s="26">
        <v>16</v>
      </c>
    </row>
    <row r="10" spans="1:7" x14ac:dyDescent="0.35">
      <c r="A10" s="4">
        <v>2021</v>
      </c>
      <c r="B10" s="25">
        <v>269846285044</v>
      </c>
      <c r="C10" s="25">
        <v>248017323039.83002</v>
      </c>
      <c r="D10" s="25">
        <v>244801572063.39001</v>
      </c>
      <c r="E10" s="25">
        <v>244635982179.25003</v>
      </c>
      <c r="F10" s="26" t="e">
        <v>#DIV/0!</v>
      </c>
      <c r="G10" s="26" t="e">
        <v>#DIV/0!</v>
      </c>
    </row>
    <row r="11" spans="1:7" x14ac:dyDescent="0.35">
      <c r="A11" s="15" t="s">
        <v>29</v>
      </c>
      <c r="B11" s="25">
        <v>104046000000</v>
      </c>
      <c r="C11" s="25">
        <v>88358510599.690002</v>
      </c>
      <c r="D11" s="25">
        <v>87895418924.270004</v>
      </c>
      <c r="E11" s="25">
        <v>87886102062.270004</v>
      </c>
      <c r="F11" s="26">
        <v>13</v>
      </c>
      <c r="G11" s="26">
        <v>13</v>
      </c>
    </row>
    <row r="12" spans="1:7" x14ac:dyDescent="0.35">
      <c r="A12" s="15" t="s">
        <v>62</v>
      </c>
      <c r="B12" s="25">
        <v>165800285044</v>
      </c>
      <c r="C12" s="25">
        <v>159658812440.14001</v>
      </c>
      <c r="D12" s="25">
        <v>156906153139.12</v>
      </c>
      <c r="E12" s="25">
        <v>156749880116.98001</v>
      </c>
      <c r="F12" s="26">
        <v>13</v>
      </c>
      <c r="G12" s="26">
        <v>13</v>
      </c>
    </row>
    <row r="13" spans="1:7" x14ac:dyDescent="0.35">
      <c r="A13" s="4">
        <v>2022</v>
      </c>
      <c r="B13" s="25">
        <v>248004286024</v>
      </c>
      <c r="C13" s="25">
        <v>236899029411.84995</v>
      </c>
      <c r="D13" s="25">
        <v>228506998189.14999</v>
      </c>
      <c r="E13" s="25">
        <v>228393455267.82001</v>
      </c>
      <c r="F13" s="26">
        <v>23</v>
      </c>
      <c r="G13" s="26">
        <v>23</v>
      </c>
    </row>
    <row r="14" spans="1:7" x14ac:dyDescent="0.35">
      <c r="A14" s="15" t="s">
        <v>29</v>
      </c>
      <c r="B14" s="25">
        <v>108326000000</v>
      </c>
      <c r="C14" s="25">
        <v>100035966714</v>
      </c>
      <c r="D14" s="25">
        <v>99399655757.690002</v>
      </c>
      <c r="E14" s="25">
        <v>99332650681.690002</v>
      </c>
      <c r="F14" s="26">
        <v>10</v>
      </c>
      <c r="G14" s="26">
        <v>10</v>
      </c>
    </row>
    <row r="15" spans="1:7" x14ac:dyDescent="0.35">
      <c r="A15" s="15" t="s">
        <v>62</v>
      </c>
      <c r="B15" s="25">
        <v>139678286024</v>
      </c>
      <c r="C15" s="25">
        <v>136863062697.85001</v>
      </c>
      <c r="D15" s="25">
        <v>129107342431.45999</v>
      </c>
      <c r="E15" s="25">
        <v>129060804586.12999</v>
      </c>
      <c r="F15" s="26">
        <v>13</v>
      </c>
      <c r="G15" s="26">
        <v>13</v>
      </c>
    </row>
    <row r="16" spans="1:7" x14ac:dyDescent="0.35">
      <c r="A16" s="4">
        <v>2023</v>
      </c>
      <c r="B16" s="25">
        <v>378395517480</v>
      </c>
      <c r="C16" s="25">
        <v>357816118536.30005</v>
      </c>
      <c r="D16" s="25">
        <v>308427879023.44995</v>
      </c>
      <c r="E16" s="25">
        <v>308331456365.04993</v>
      </c>
      <c r="F16" s="26">
        <v>25</v>
      </c>
      <c r="G16" s="26">
        <v>25</v>
      </c>
    </row>
    <row r="17" spans="1:8" x14ac:dyDescent="0.35">
      <c r="A17" s="15" t="s">
        <v>29</v>
      </c>
      <c r="B17" s="25">
        <v>127849000000</v>
      </c>
      <c r="C17" s="25">
        <v>117882580350.28001</v>
      </c>
      <c r="D17" s="25">
        <v>116605799713.90001</v>
      </c>
      <c r="E17" s="25">
        <v>116592158711.90001</v>
      </c>
      <c r="F17" s="26">
        <v>10</v>
      </c>
      <c r="G17" s="26">
        <v>10</v>
      </c>
    </row>
    <row r="18" spans="1:8" x14ac:dyDescent="0.35">
      <c r="A18" s="15" t="s">
        <v>62</v>
      </c>
      <c r="B18" s="25">
        <v>250546517480</v>
      </c>
      <c r="C18" s="25">
        <v>239933538186.01996</v>
      </c>
      <c r="D18" s="25">
        <v>191822079309.55002</v>
      </c>
      <c r="E18" s="25">
        <v>191739297653.14999</v>
      </c>
      <c r="F18" s="26">
        <v>15</v>
      </c>
      <c r="G18" s="26">
        <v>15</v>
      </c>
    </row>
    <row r="19" spans="1:8" x14ac:dyDescent="0.35">
      <c r="A19" s="4">
        <v>2024</v>
      </c>
      <c r="B19" s="25">
        <v>570278229893</v>
      </c>
      <c r="C19" s="25">
        <v>548900524699.29999</v>
      </c>
      <c r="D19" s="25">
        <v>437779417827.89001</v>
      </c>
      <c r="E19" s="25">
        <v>437543932759.40997</v>
      </c>
      <c r="F19" s="26" t="e">
        <v>#DIV/0!</v>
      </c>
      <c r="G19" s="26" t="e">
        <v>#DIV/0!</v>
      </c>
    </row>
    <row r="20" spans="1:8" x14ac:dyDescent="0.35">
      <c r="A20" s="15" t="s">
        <v>29</v>
      </c>
      <c r="B20" s="25">
        <v>135215581223</v>
      </c>
      <c r="C20" s="25">
        <v>131131816854.88</v>
      </c>
      <c r="D20" s="25">
        <v>129439987838.39</v>
      </c>
      <c r="E20" s="25">
        <v>129285304887.39</v>
      </c>
      <c r="F20" s="26">
        <v>13</v>
      </c>
      <c r="G20" s="26">
        <v>13</v>
      </c>
    </row>
    <row r="21" spans="1:8" x14ac:dyDescent="0.35">
      <c r="A21" s="15" t="s">
        <v>62</v>
      </c>
      <c r="B21" s="25">
        <v>435062648670</v>
      </c>
      <c r="C21" s="25">
        <v>417768707844.41998</v>
      </c>
      <c r="D21" s="25">
        <v>308339429989.49994</v>
      </c>
      <c r="E21" s="25">
        <v>308258627872.01996</v>
      </c>
      <c r="F21" s="26">
        <v>11</v>
      </c>
      <c r="G21" s="26">
        <v>11</v>
      </c>
    </row>
    <row r="22" spans="1:8" x14ac:dyDescent="0.35">
      <c r="A22" s="4">
        <v>2025</v>
      </c>
      <c r="B22" s="25">
        <v>345019170031</v>
      </c>
      <c r="C22" s="25">
        <v>338604280544.63995</v>
      </c>
      <c r="D22" s="25">
        <v>326492684562.01996</v>
      </c>
      <c r="E22" s="25">
        <v>326459890509.01996</v>
      </c>
      <c r="F22" s="26">
        <v>21</v>
      </c>
      <c r="G22" s="26">
        <v>21</v>
      </c>
    </row>
    <row r="23" spans="1:8" x14ac:dyDescent="0.35">
      <c r="A23" s="15" t="s">
        <v>29</v>
      </c>
      <c r="B23" s="25">
        <v>152800497120</v>
      </c>
      <c r="C23" s="25">
        <v>147814973701.14999</v>
      </c>
      <c r="D23" s="25">
        <v>145513811346.51999</v>
      </c>
      <c r="E23" s="25">
        <v>145481017293.51999</v>
      </c>
      <c r="F23" s="26">
        <v>10</v>
      </c>
      <c r="G23" s="26">
        <v>10</v>
      </c>
    </row>
    <row r="24" spans="1:8" x14ac:dyDescent="0.35">
      <c r="A24" s="15" t="s">
        <v>62</v>
      </c>
      <c r="B24" s="25">
        <v>192218672911</v>
      </c>
      <c r="C24" s="25">
        <v>190789306843.49005</v>
      </c>
      <c r="D24" s="25">
        <v>180978873215.5</v>
      </c>
      <c r="E24" s="25">
        <v>180978873215.5</v>
      </c>
      <c r="F24" s="26">
        <v>11</v>
      </c>
      <c r="G24" s="26">
        <v>11</v>
      </c>
    </row>
    <row r="25" spans="1:8" x14ac:dyDescent="0.35">
      <c r="A25" s="4">
        <v>2026</v>
      </c>
      <c r="B25" s="25">
        <v>377659127851</v>
      </c>
      <c r="C25" s="25">
        <v>220178703693.17999</v>
      </c>
      <c r="D25" s="25">
        <v>146167434089.37</v>
      </c>
      <c r="E25" s="25">
        <v>146167434089.37</v>
      </c>
      <c r="F25" s="26">
        <v>20</v>
      </c>
      <c r="G25" s="26">
        <v>20</v>
      </c>
    </row>
    <row r="26" spans="1:8" x14ac:dyDescent="0.35">
      <c r="A26" s="15" t="s">
        <v>29</v>
      </c>
      <c r="B26" s="25">
        <v>180914447000</v>
      </c>
      <c r="C26" s="25">
        <v>83671140531.919998</v>
      </c>
      <c r="D26" s="25">
        <v>73859211235.509995</v>
      </c>
      <c r="E26" s="25">
        <v>73859211235.509995</v>
      </c>
      <c r="F26" s="26">
        <v>10</v>
      </c>
      <c r="G26" s="26">
        <v>10</v>
      </c>
    </row>
    <row r="27" spans="1:8" x14ac:dyDescent="0.35">
      <c r="A27" s="15" t="s">
        <v>62</v>
      </c>
      <c r="B27" s="25">
        <v>196744680851</v>
      </c>
      <c r="C27" s="25">
        <v>136507563161.26003</v>
      </c>
      <c r="D27" s="25">
        <v>72308222853.860016</v>
      </c>
      <c r="E27" s="25">
        <v>72308222853.860016</v>
      </c>
      <c r="F27" s="26">
        <v>10</v>
      </c>
      <c r="G27" s="26">
        <v>10</v>
      </c>
    </row>
    <row r="28" spans="1:8" x14ac:dyDescent="0.35">
      <c r="A28" s="4" t="s">
        <v>186</v>
      </c>
      <c r="B28" s="25">
        <v>2632436103371</v>
      </c>
      <c r="C28" s="25">
        <v>2358323221040.2593</v>
      </c>
      <c r="D28" s="25">
        <v>2085795412309.4106</v>
      </c>
      <c r="E28" s="25">
        <v>2084592166501.6506</v>
      </c>
      <c r="F28" s="26" t="e">
        <v>#DIV/0!</v>
      </c>
      <c r="G28" s="26" t="e">
        <v>#DIV/0!</v>
      </c>
    </row>
    <row r="32" spans="1:8" ht="29" x14ac:dyDescent="0.35">
      <c r="A32" s="94" t="s">
        <v>239</v>
      </c>
      <c r="B32" s="95" t="s">
        <v>221</v>
      </c>
      <c r="C32" s="95" t="s">
        <v>222</v>
      </c>
      <c r="D32" s="95" t="s">
        <v>223</v>
      </c>
      <c r="E32" s="96" t="s">
        <v>235</v>
      </c>
      <c r="F32" s="96" t="s">
        <v>220</v>
      </c>
      <c r="G32" s="96" t="s">
        <v>229</v>
      </c>
      <c r="H32" s="96" t="s">
        <v>236</v>
      </c>
    </row>
    <row r="33" spans="1:8" x14ac:dyDescent="0.35">
      <c r="A33" s="115">
        <v>2022</v>
      </c>
      <c r="B33" s="116">
        <v>248004286024</v>
      </c>
      <c r="C33" s="116">
        <v>236899029411.84995</v>
      </c>
      <c r="D33" s="116">
        <v>228506998189.14999</v>
      </c>
      <c r="E33" s="116">
        <v>228393455267.82001</v>
      </c>
      <c r="F33" s="117">
        <f>+C33/B33</f>
        <v>0.95522151334483241</v>
      </c>
      <c r="G33" s="117">
        <f>+D33/B33</f>
        <v>0.92138326257408631</v>
      </c>
      <c r="H33" s="117">
        <f>+E33/B33</f>
        <v>0.92092543612620392</v>
      </c>
    </row>
    <row r="34" spans="1:8" x14ac:dyDescent="0.35">
      <c r="A34" s="110" t="s">
        <v>237</v>
      </c>
      <c r="B34" s="111">
        <v>108326000000</v>
      </c>
      <c r="C34" s="111">
        <v>100035966714</v>
      </c>
      <c r="D34" s="111">
        <v>99399655757.690002</v>
      </c>
      <c r="E34" s="111">
        <v>99332650681.690002</v>
      </c>
      <c r="F34" s="112">
        <f t="shared" ref="F34:F48" si="0">+C34/B34</f>
        <v>0.92347143542639809</v>
      </c>
      <c r="G34" s="112">
        <f t="shared" ref="G34:G48" si="1">+D34/B34</f>
        <v>0.91759739820255526</v>
      </c>
      <c r="H34" s="112">
        <f t="shared" ref="H34:H48" si="2">+E34/B34</f>
        <v>0.91697884793761431</v>
      </c>
    </row>
    <row r="35" spans="1:8" x14ac:dyDescent="0.35">
      <c r="A35" s="110" t="s">
        <v>238</v>
      </c>
      <c r="B35" s="111">
        <v>139678286024</v>
      </c>
      <c r="C35" s="111">
        <v>136863062697.85001</v>
      </c>
      <c r="D35" s="111">
        <v>129107342431.45999</v>
      </c>
      <c r="E35" s="111">
        <v>129060804586.12999</v>
      </c>
      <c r="F35" s="112">
        <f t="shared" si="0"/>
        <v>0.97984494651039555</v>
      </c>
      <c r="G35" s="112">
        <f t="shared" si="1"/>
        <v>0.92431934917411807</v>
      </c>
      <c r="H35" s="112">
        <f t="shared" si="2"/>
        <v>0.92398617036261688</v>
      </c>
    </row>
    <row r="36" spans="1:8" x14ac:dyDescent="0.35">
      <c r="A36" s="115">
        <v>2023</v>
      </c>
      <c r="B36" s="116">
        <v>378395517480</v>
      </c>
      <c r="C36" s="116">
        <v>357816118536.30005</v>
      </c>
      <c r="D36" s="116">
        <v>308427879023.44995</v>
      </c>
      <c r="E36" s="116">
        <v>308331456365.04993</v>
      </c>
      <c r="F36" s="117">
        <f t="shared" si="0"/>
        <v>0.94561405198255899</v>
      </c>
      <c r="G36" s="117">
        <f t="shared" si="1"/>
        <v>0.8150939024793068</v>
      </c>
      <c r="H36" s="117">
        <f t="shared" si="2"/>
        <v>0.81483908271018757</v>
      </c>
    </row>
    <row r="37" spans="1:8" x14ac:dyDescent="0.35">
      <c r="A37" s="110" t="s">
        <v>237</v>
      </c>
      <c r="B37" s="111">
        <v>127849000000</v>
      </c>
      <c r="C37" s="111">
        <v>117882580350.28001</v>
      </c>
      <c r="D37" s="111">
        <v>116605799713.90001</v>
      </c>
      <c r="E37" s="111">
        <v>116592158711.90001</v>
      </c>
      <c r="F37" s="112">
        <f t="shared" si="0"/>
        <v>0.92204538440097317</v>
      </c>
      <c r="G37" s="112">
        <f t="shared" si="1"/>
        <v>0.91205875457688379</v>
      </c>
      <c r="H37" s="112">
        <f t="shared" si="2"/>
        <v>0.91195205838058968</v>
      </c>
    </row>
    <row r="38" spans="1:8" x14ac:dyDescent="0.35">
      <c r="A38" s="110" t="s">
        <v>238</v>
      </c>
      <c r="B38" s="111">
        <v>250546517480</v>
      </c>
      <c r="C38" s="111">
        <v>239933538186.01996</v>
      </c>
      <c r="D38" s="111">
        <v>191822079309.55002</v>
      </c>
      <c r="E38" s="111">
        <v>191739297653.14999</v>
      </c>
      <c r="F38" s="112">
        <f t="shared" si="0"/>
        <v>0.95764068325225382</v>
      </c>
      <c r="G38" s="112">
        <f t="shared" si="1"/>
        <v>0.765614630124972</v>
      </c>
      <c r="H38" s="112">
        <f t="shared" si="2"/>
        <v>0.76528422578635791</v>
      </c>
    </row>
    <row r="39" spans="1:8" x14ac:dyDescent="0.35">
      <c r="A39" s="115">
        <v>2024</v>
      </c>
      <c r="B39" s="116">
        <v>570278229893</v>
      </c>
      <c r="C39" s="116">
        <v>548900524699.29999</v>
      </c>
      <c r="D39" s="116">
        <v>437779417827.89001</v>
      </c>
      <c r="E39" s="116">
        <v>437543932759.40997</v>
      </c>
      <c r="F39" s="117">
        <f t="shared" si="0"/>
        <v>0.96251355202931199</v>
      </c>
      <c r="G39" s="117">
        <f t="shared" si="1"/>
        <v>0.76765935446988665</v>
      </c>
      <c r="H39" s="117">
        <f t="shared" si="2"/>
        <v>0.76724642433133972</v>
      </c>
    </row>
    <row r="40" spans="1:8" x14ac:dyDescent="0.35">
      <c r="A40" s="110" t="s">
        <v>237</v>
      </c>
      <c r="B40" s="111">
        <v>135215581223</v>
      </c>
      <c r="C40" s="111">
        <v>131131816854.88</v>
      </c>
      <c r="D40" s="111">
        <v>129439987838.39</v>
      </c>
      <c r="E40" s="111">
        <v>129285304887.39</v>
      </c>
      <c r="F40" s="112">
        <f t="shared" si="0"/>
        <v>0.96979812288507661</v>
      </c>
      <c r="G40" s="112">
        <f t="shared" si="1"/>
        <v>0.95728603662114364</v>
      </c>
      <c r="H40" s="112">
        <f t="shared" si="2"/>
        <v>0.9561420637919702</v>
      </c>
    </row>
    <row r="41" spans="1:8" x14ac:dyDescent="0.35">
      <c r="A41" s="110" t="s">
        <v>238</v>
      </c>
      <c r="B41" s="111">
        <v>435062648670</v>
      </c>
      <c r="C41" s="111">
        <v>417768707844.41998</v>
      </c>
      <c r="D41" s="111">
        <v>308339429989.49994</v>
      </c>
      <c r="E41" s="111">
        <v>308258627872.01996</v>
      </c>
      <c r="F41" s="112">
        <f t="shared" si="0"/>
        <v>0.96024953905271315</v>
      </c>
      <c r="G41" s="112">
        <f t="shared" si="1"/>
        <v>0.70872420542674286</v>
      </c>
      <c r="H41" s="112">
        <f t="shared" si="2"/>
        <v>0.70853848018067311</v>
      </c>
    </row>
    <row r="42" spans="1:8" x14ac:dyDescent="0.35">
      <c r="A42" s="115">
        <v>2025</v>
      </c>
      <c r="B42" s="116">
        <v>345019170031</v>
      </c>
      <c r="C42" s="116">
        <v>338604280544.63995</v>
      </c>
      <c r="D42" s="116">
        <v>326492684562.01996</v>
      </c>
      <c r="E42" s="116">
        <v>326459890509.01996</v>
      </c>
      <c r="F42" s="117">
        <f t="shared" si="0"/>
        <v>0.9814071505482328</v>
      </c>
      <c r="G42" s="117">
        <f t="shared" si="1"/>
        <v>0.94630302580776759</v>
      </c>
      <c r="H42" s="117">
        <f t="shared" si="2"/>
        <v>0.94620797586316008</v>
      </c>
    </row>
    <row r="43" spans="1:8" x14ac:dyDescent="0.35">
      <c r="A43" s="110" t="s">
        <v>237</v>
      </c>
      <c r="B43" s="111">
        <v>152800497120</v>
      </c>
      <c r="C43" s="111">
        <v>147814973701.14999</v>
      </c>
      <c r="D43" s="111">
        <v>145513811346.51999</v>
      </c>
      <c r="E43" s="111">
        <v>145481017293.51999</v>
      </c>
      <c r="F43" s="112">
        <f t="shared" si="0"/>
        <v>0.96737233508517528</v>
      </c>
      <c r="G43" s="112">
        <f t="shared" si="1"/>
        <v>0.95231242102728564</v>
      </c>
      <c r="H43" s="112">
        <f t="shared" si="2"/>
        <v>0.95209780095982444</v>
      </c>
    </row>
    <row r="44" spans="1:8" x14ac:dyDescent="0.35">
      <c r="A44" s="110" t="s">
        <v>238</v>
      </c>
      <c r="B44" s="111">
        <v>192218672911</v>
      </c>
      <c r="C44" s="111">
        <v>190789306843.49005</v>
      </c>
      <c r="D44" s="111">
        <v>180978873215.5</v>
      </c>
      <c r="E44" s="111">
        <v>180978873215.5</v>
      </c>
      <c r="F44" s="112">
        <f t="shared" si="0"/>
        <v>0.99256385425066496</v>
      </c>
      <c r="G44" s="112">
        <f t="shared" si="1"/>
        <v>0.9415259739062698</v>
      </c>
      <c r="H44" s="112">
        <f t="shared" si="2"/>
        <v>0.9415259739062698</v>
      </c>
    </row>
    <row r="45" spans="1:8" x14ac:dyDescent="0.35">
      <c r="A45" s="115">
        <v>2026</v>
      </c>
      <c r="B45" s="116">
        <v>377659127851</v>
      </c>
      <c r="C45" s="116">
        <v>220178703693.17999</v>
      </c>
      <c r="D45" s="116">
        <v>146167434089.37</v>
      </c>
      <c r="E45" s="116">
        <v>146167434089.37</v>
      </c>
      <c r="F45" s="117">
        <f t="shared" si="0"/>
        <v>0.58300908797323803</v>
      </c>
      <c r="G45" s="117">
        <f t="shared" si="1"/>
        <v>0.3870353536034174</v>
      </c>
      <c r="H45" s="117">
        <f t="shared" si="2"/>
        <v>0.3870353536034174</v>
      </c>
    </row>
    <row r="46" spans="1:8" x14ac:dyDescent="0.35">
      <c r="A46" s="110" t="s">
        <v>237</v>
      </c>
      <c r="B46" s="111">
        <v>180914447000</v>
      </c>
      <c r="C46" s="111">
        <v>83671140531.919998</v>
      </c>
      <c r="D46" s="111">
        <v>73859211235.509995</v>
      </c>
      <c r="E46" s="111">
        <v>73859211235.509995</v>
      </c>
      <c r="F46" s="112">
        <f t="shared" si="0"/>
        <v>0.46249009915675776</v>
      </c>
      <c r="G46" s="112">
        <f t="shared" si="1"/>
        <v>0.40825490976688</v>
      </c>
      <c r="H46" s="112">
        <f t="shared" si="2"/>
        <v>0.40825490976688</v>
      </c>
    </row>
    <row r="47" spans="1:8" x14ac:dyDescent="0.35">
      <c r="A47" s="110" t="s">
        <v>238</v>
      </c>
      <c r="B47" s="111">
        <v>196744680851</v>
      </c>
      <c r="C47" s="111">
        <v>136507563161.26003</v>
      </c>
      <c r="D47" s="111">
        <v>72308222853.860016</v>
      </c>
      <c r="E47" s="111">
        <v>72308222853.860016</v>
      </c>
      <c r="F47" s="112">
        <f t="shared" si="0"/>
        <v>0.69383102288107523</v>
      </c>
      <c r="G47" s="112">
        <f t="shared" si="1"/>
        <v>0.36752313984346524</v>
      </c>
      <c r="H47" s="112">
        <f t="shared" si="2"/>
        <v>0.36752313984346524</v>
      </c>
    </row>
    <row r="48" spans="1:8" x14ac:dyDescent="0.35">
      <c r="A48" s="113" t="s">
        <v>186</v>
      </c>
      <c r="B48" s="114">
        <f>+B33+B36+B39+B42+B45</f>
        <v>1919356331279</v>
      </c>
      <c r="C48" s="114">
        <f t="shared" ref="C48:E48" si="3">+C33+C36+C39+C42+C45</f>
        <v>1702398656885.2698</v>
      </c>
      <c r="D48" s="114">
        <f t="shared" si="3"/>
        <v>1447374413691.8799</v>
      </c>
      <c r="E48" s="114">
        <f t="shared" si="3"/>
        <v>1446896168990.6699</v>
      </c>
      <c r="F48" s="93">
        <f t="shared" si="0"/>
        <v>0.88696331636910986</v>
      </c>
      <c r="G48" s="93">
        <f t="shared" si="1"/>
        <v>0.75409364592941119</v>
      </c>
      <c r="H48" s="93">
        <f t="shared" si="2"/>
        <v>0.75384447661498211</v>
      </c>
    </row>
    <row r="50" spans="1:8" x14ac:dyDescent="0.35">
      <c r="B50" s="16">
        <v>1000000</v>
      </c>
    </row>
    <row r="51" spans="1:8" ht="29" x14ac:dyDescent="0.35">
      <c r="A51" s="94" t="s">
        <v>239</v>
      </c>
      <c r="B51" s="95" t="s">
        <v>221</v>
      </c>
      <c r="C51" s="95" t="s">
        <v>222</v>
      </c>
      <c r="D51" s="95" t="s">
        <v>223</v>
      </c>
      <c r="E51" s="96" t="s">
        <v>235</v>
      </c>
      <c r="F51" s="96" t="s">
        <v>220</v>
      </c>
      <c r="G51" s="96" t="s">
        <v>229</v>
      </c>
      <c r="H51" s="96" t="s">
        <v>236</v>
      </c>
    </row>
    <row r="52" spans="1:8" x14ac:dyDescent="0.35">
      <c r="A52" s="115">
        <v>2022</v>
      </c>
      <c r="B52" s="116">
        <v>248004.286024</v>
      </c>
      <c r="C52" s="116">
        <v>236899.02941184994</v>
      </c>
      <c r="D52" s="116">
        <v>228506.99818915001</v>
      </c>
      <c r="E52" s="116">
        <v>228393.45526782001</v>
      </c>
      <c r="F52" s="117">
        <f>+C52/B52</f>
        <v>0.95522151334483241</v>
      </c>
      <c r="G52" s="117">
        <f>+D52/B52</f>
        <v>0.92138326257408631</v>
      </c>
      <c r="H52" s="117">
        <f>+E52/B52</f>
        <v>0.92092543612620392</v>
      </c>
    </row>
    <row r="53" spans="1:8" x14ac:dyDescent="0.35">
      <c r="A53" s="110" t="s">
        <v>237</v>
      </c>
      <c r="B53" s="111">
        <v>108326</v>
      </c>
      <c r="C53" s="111">
        <v>100035.96671399999</v>
      </c>
      <c r="D53" s="111">
        <v>99399.655757690009</v>
      </c>
      <c r="E53" s="111">
        <v>99332.650681690007</v>
      </c>
      <c r="F53" s="112">
        <f t="shared" ref="F53:F67" si="4">+C53/B53</f>
        <v>0.92347143542639809</v>
      </c>
      <c r="G53" s="112">
        <f t="shared" ref="G53:G67" si="5">+D53/B53</f>
        <v>0.91759739820255537</v>
      </c>
      <c r="H53" s="112">
        <f t="shared" ref="H53:H67" si="6">+E53/B53</f>
        <v>0.91697884793761431</v>
      </c>
    </row>
    <row r="54" spans="1:8" x14ac:dyDescent="0.35">
      <c r="A54" s="110" t="s">
        <v>238</v>
      </c>
      <c r="B54" s="111">
        <v>139678.286024</v>
      </c>
      <c r="C54" s="111">
        <v>136863.06269784999</v>
      </c>
      <c r="D54" s="111">
        <v>129107.34243146</v>
      </c>
      <c r="E54" s="111">
        <v>129060.80458612999</v>
      </c>
      <c r="F54" s="112">
        <f t="shared" si="4"/>
        <v>0.97984494651039544</v>
      </c>
      <c r="G54" s="112">
        <f t="shared" si="5"/>
        <v>0.92431934917411807</v>
      </c>
      <c r="H54" s="112">
        <f t="shared" si="6"/>
        <v>0.92398617036261688</v>
      </c>
    </row>
    <row r="55" spans="1:8" x14ac:dyDescent="0.35">
      <c r="A55" s="115">
        <v>2023</v>
      </c>
      <c r="B55" s="116">
        <v>378395.51747999998</v>
      </c>
      <c r="C55" s="116">
        <v>357816.11853630003</v>
      </c>
      <c r="D55" s="116">
        <v>308427.87902344996</v>
      </c>
      <c r="E55" s="116">
        <v>308331.45636504993</v>
      </c>
      <c r="F55" s="117">
        <f t="shared" si="4"/>
        <v>0.94561405198255899</v>
      </c>
      <c r="G55" s="117">
        <f t="shared" si="5"/>
        <v>0.81509390247930691</v>
      </c>
      <c r="H55" s="117">
        <f t="shared" si="6"/>
        <v>0.81483908271018757</v>
      </c>
    </row>
    <row r="56" spans="1:8" x14ac:dyDescent="0.35">
      <c r="A56" s="110" t="s">
        <v>237</v>
      </c>
      <c r="B56" s="111">
        <v>127849</v>
      </c>
      <c r="C56" s="111">
        <v>117882.58035028001</v>
      </c>
      <c r="D56" s="111">
        <v>116605.79971390001</v>
      </c>
      <c r="E56" s="111">
        <v>116592.1587119</v>
      </c>
      <c r="F56" s="112">
        <f t="shared" si="4"/>
        <v>0.92204538440097317</v>
      </c>
      <c r="G56" s="112">
        <f t="shared" si="5"/>
        <v>0.91205875457688368</v>
      </c>
      <c r="H56" s="112">
        <f t="shared" si="6"/>
        <v>0.91195205838058968</v>
      </c>
    </row>
    <row r="57" spans="1:8" x14ac:dyDescent="0.35">
      <c r="A57" s="110" t="s">
        <v>238</v>
      </c>
      <c r="B57" s="111">
        <v>250546.51748000001</v>
      </c>
      <c r="C57" s="111">
        <v>239933.53818601996</v>
      </c>
      <c r="D57" s="111">
        <v>191822.07930955003</v>
      </c>
      <c r="E57" s="111">
        <v>191739.29765314999</v>
      </c>
      <c r="F57" s="112">
        <f t="shared" si="4"/>
        <v>0.95764068325225382</v>
      </c>
      <c r="G57" s="112">
        <f t="shared" si="5"/>
        <v>0.765614630124972</v>
      </c>
      <c r="H57" s="112">
        <f t="shared" si="6"/>
        <v>0.76528422578635791</v>
      </c>
    </row>
    <row r="58" spans="1:8" x14ac:dyDescent="0.35">
      <c r="A58" s="115">
        <v>2024</v>
      </c>
      <c r="B58" s="116">
        <v>570278.22989299998</v>
      </c>
      <c r="C58" s="116">
        <v>548900.52469929995</v>
      </c>
      <c r="D58" s="116">
        <v>437779.41782789002</v>
      </c>
      <c r="E58" s="116">
        <v>437543.93275940994</v>
      </c>
      <c r="F58" s="117">
        <f t="shared" si="4"/>
        <v>0.96251355202931188</v>
      </c>
      <c r="G58" s="117">
        <f t="shared" si="5"/>
        <v>0.76765935446988676</v>
      </c>
      <c r="H58" s="117">
        <f t="shared" si="6"/>
        <v>0.76724642433133972</v>
      </c>
    </row>
    <row r="59" spans="1:8" x14ac:dyDescent="0.35">
      <c r="A59" s="110" t="s">
        <v>237</v>
      </c>
      <c r="B59" s="111">
        <v>135215.58122299999</v>
      </c>
      <c r="C59" s="111">
        <v>131131.81685488002</v>
      </c>
      <c r="D59" s="111">
        <v>129439.98783838999</v>
      </c>
      <c r="E59" s="111">
        <v>129285.30488739</v>
      </c>
      <c r="F59" s="112">
        <f t="shared" si="4"/>
        <v>0.96979812288507672</v>
      </c>
      <c r="G59" s="112">
        <f t="shared" si="5"/>
        <v>0.95728603662114364</v>
      </c>
      <c r="H59" s="112">
        <f t="shared" si="6"/>
        <v>0.95614206379197031</v>
      </c>
    </row>
    <row r="60" spans="1:8" x14ac:dyDescent="0.35">
      <c r="A60" s="110" t="s">
        <v>238</v>
      </c>
      <c r="B60" s="111">
        <v>435062.64867000002</v>
      </c>
      <c r="C60" s="111">
        <v>417768.70784441999</v>
      </c>
      <c r="D60" s="111">
        <v>308339.42998949991</v>
      </c>
      <c r="E60" s="111">
        <v>308258.62787201995</v>
      </c>
      <c r="F60" s="112">
        <f t="shared" si="4"/>
        <v>0.96024953905271315</v>
      </c>
      <c r="G60" s="112">
        <f t="shared" si="5"/>
        <v>0.70872420542674275</v>
      </c>
      <c r="H60" s="112">
        <f t="shared" si="6"/>
        <v>0.70853848018067311</v>
      </c>
    </row>
    <row r="61" spans="1:8" x14ac:dyDescent="0.35">
      <c r="A61" s="115">
        <v>2025</v>
      </c>
      <c r="B61" s="116">
        <v>345019.17003099999</v>
      </c>
      <c r="C61" s="116">
        <v>338604.28054463997</v>
      </c>
      <c r="D61" s="116">
        <v>326492.68456201995</v>
      </c>
      <c r="E61" s="116">
        <v>326459.89050901996</v>
      </c>
      <c r="F61" s="117">
        <f t="shared" si="4"/>
        <v>0.98140715054823291</v>
      </c>
      <c r="G61" s="117">
        <f t="shared" si="5"/>
        <v>0.94630302580776759</v>
      </c>
      <c r="H61" s="117">
        <f t="shared" si="6"/>
        <v>0.94620797586316008</v>
      </c>
    </row>
    <row r="62" spans="1:8" x14ac:dyDescent="0.35">
      <c r="A62" s="110" t="s">
        <v>237</v>
      </c>
      <c r="B62" s="111">
        <v>152800.49712000001</v>
      </c>
      <c r="C62" s="111">
        <v>147814.97370114998</v>
      </c>
      <c r="D62" s="111">
        <v>145513.81134652</v>
      </c>
      <c r="E62" s="111">
        <v>145481.01729351998</v>
      </c>
      <c r="F62" s="112">
        <f t="shared" si="4"/>
        <v>0.96737233508517506</v>
      </c>
      <c r="G62" s="112">
        <f t="shared" si="5"/>
        <v>0.95231242102728564</v>
      </c>
      <c r="H62" s="112">
        <f t="shared" si="6"/>
        <v>0.95209780095982433</v>
      </c>
    </row>
    <row r="63" spans="1:8" x14ac:dyDescent="0.35">
      <c r="A63" s="110" t="s">
        <v>238</v>
      </c>
      <c r="B63" s="111">
        <v>192218.672911</v>
      </c>
      <c r="C63" s="111">
        <v>190789.30684349005</v>
      </c>
      <c r="D63" s="111">
        <v>180978.8732155</v>
      </c>
      <c r="E63" s="111">
        <v>180978.8732155</v>
      </c>
      <c r="F63" s="112">
        <f t="shared" si="4"/>
        <v>0.99256385425066496</v>
      </c>
      <c r="G63" s="112">
        <f t="shared" si="5"/>
        <v>0.9415259739062698</v>
      </c>
      <c r="H63" s="112">
        <f t="shared" si="6"/>
        <v>0.9415259739062698</v>
      </c>
    </row>
    <row r="64" spans="1:8" x14ac:dyDescent="0.35">
      <c r="A64" s="115">
        <v>2026</v>
      </c>
      <c r="B64" s="116">
        <v>377659.127851</v>
      </c>
      <c r="C64" s="116">
        <v>220178.70369318</v>
      </c>
      <c r="D64" s="116">
        <v>146167.43408936998</v>
      </c>
      <c r="E64" s="116">
        <v>146167.43408936998</v>
      </c>
      <c r="F64" s="117">
        <f t="shared" si="4"/>
        <v>0.58300908797323803</v>
      </c>
      <c r="G64" s="117">
        <f t="shared" si="5"/>
        <v>0.38703535360341734</v>
      </c>
      <c r="H64" s="117">
        <f t="shared" si="6"/>
        <v>0.38703535360341734</v>
      </c>
    </row>
    <row r="65" spans="1:8" x14ac:dyDescent="0.35">
      <c r="A65" s="110" t="s">
        <v>237</v>
      </c>
      <c r="B65" s="111">
        <v>180914.44699999999</v>
      </c>
      <c r="C65" s="111">
        <v>83671.140531919998</v>
      </c>
      <c r="D65" s="111">
        <v>73859.211235509996</v>
      </c>
      <c r="E65" s="111">
        <v>73859.211235509996</v>
      </c>
      <c r="F65" s="112">
        <f t="shared" si="4"/>
        <v>0.46249009915675782</v>
      </c>
      <c r="G65" s="112">
        <f t="shared" si="5"/>
        <v>0.40825490976688006</v>
      </c>
      <c r="H65" s="112">
        <f t="shared" si="6"/>
        <v>0.40825490976688006</v>
      </c>
    </row>
    <row r="66" spans="1:8" x14ac:dyDescent="0.35">
      <c r="A66" s="110" t="s">
        <v>238</v>
      </c>
      <c r="B66" s="111">
        <v>196744.68085100001</v>
      </c>
      <c r="C66" s="111">
        <v>136507.56316126001</v>
      </c>
      <c r="D66" s="111">
        <v>72308.222853860017</v>
      </c>
      <c r="E66" s="111">
        <v>72308.222853860017</v>
      </c>
      <c r="F66" s="112">
        <f t="shared" si="4"/>
        <v>0.69383102288107512</v>
      </c>
      <c r="G66" s="112">
        <f t="shared" si="5"/>
        <v>0.36752313984346524</v>
      </c>
      <c r="H66" s="112">
        <f t="shared" si="6"/>
        <v>0.36752313984346524</v>
      </c>
    </row>
    <row r="67" spans="1:8" x14ac:dyDescent="0.35">
      <c r="A67" s="113" t="s">
        <v>186</v>
      </c>
      <c r="B67" s="114">
        <f>+B52+B55+B58+B61+B64</f>
        <v>1919356.3312789998</v>
      </c>
      <c r="C67" s="114">
        <f t="shared" ref="C67:E67" si="7">+C52+C55+C58+C61+C64</f>
        <v>1702398.65688527</v>
      </c>
      <c r="D67" s="114">
        <f t="shared" si="7"/>
        <v>1447374.4136918799</v>
      </c>
      <c r="E67" s="114">
        <f t="shared" si="7"/>
        <v>1446896.1689906698</v>
      </c>
      <c r="F67" s="93">
        <f t="shared" si="4"/>
        <v>0.88696331636911008</v>
      </c>
      <c r="G67" s="93">
        <f t="shared" si="5"/>
        <v>0.7540936459294113</v>
      </c>
      <c r="H67" s="93">
        <f t="shared" si="6"/>
        <v>0.75384447661498211</v>
      </c>
    </row>
  </sheetData>
  <sheetProtection algorithmName="SHA-512" hashValue="E5aHOrl3Nl8kfuPiqGbiX5NBjUnxjjLV+N53Ehj6+33P3ow9J79NmFLc+ClAk+euLM8wTVUBsqpSwpNO8CG42g==" saltValue="Tpi/rny3+I94m2+WzOkfF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6004B"/>
  </sheetPr>
  <dimension ref="A1:AC202"/>
  <sheetViews>
    <sheetView showGridLines="0" workbookViewId="0">
      <selection sqref="A1:K2"/>
    </sheetView>
  </sheetViews>
  <sheetFormatPr baseColWidth="10" defaultRowHeight="14.5" x14ac:dyDescent="0.35"/>
  <cols>
    <col min="1" max="1" width="13.453125" customWidth="1"/>
    <col min="2" max="2" width="27" style="9" customWidth="1"/>
    <col min="3" max="3" width="21.54296875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style="9" customWidth="1"/>
    <col min="17" max="17" width="18.81640625" style="16" customWidth="1"/>
    <col min="18" max="19" width="18.81640625" customWidth="1"/>
    <col min="20" max="20" width="18.81640625" style="16" customWidth="1"/>
    <col min="21" max="24" width="18.81640625" customWidth="1"/>
    <col min="25" max="25" width="15.453125" customWidth="1"/>
    <col min="26" max="27" width="18.81640625" customWidth="1"/>
    <col min="28" max="29" width="18.81640625" style="16" customWidth="1"/>
    <col min="30" max="30" width="12.81640625" customWidth="1"/>
    <col min="31" max="31" width="6.453125" customWidth="1"/>
  </cols>
  <sheetData>
    <row r="1" spans="1:29" s="23" customFormat="1" ht="60" customHeight="1" x14ac:dyDescent="0.4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P1" s="87"/>
      <c r="AB1" s="118"/>
      <c r="AC1" s="118"/>
    </row>
    <row r="2" spans="1:29" s="23" customFormat="1" ht="14.25" customHeight="1" x14ac:dyDescent="0.4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P2" s="87"/>
      <c r="AB2" s="118"/>
      <c r="AC2" s="118"/>
    </row>
    <row r="3" spans="1:29" s="23" customFormat="1" ht="33.75" customHeight="1" x14ac:dyDescent="0.4">
      <c r="A3" s="121" t="s">
        <v>227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</row>
    <row r="4" spans="1:29" s="23" customFormat="1" ht="33.75" customHeight="1" x14ac:dyDescent="0.4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</row>
    <row r="5" spans="1:29" x14ac:dyDescent="0.35">
      <c r="A5" s="44"/>
      <c r="B5" s="4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6"/>
      <c r="Q5" s="17"/>
      <c r="R5" s="2"/>
      <c r="S5" s="2"/>
      <c r="T5" s="17"/>
      <c r="U5" s="2"/>
      <c r="V5" s="2"/>
      <c r="W5" s="2"/>
      <c r="X5" s="2"/>
      <c r="Y5" s="2"/>
      <c r="Z5" s="2"/>
      <c r="AA5" s="2"/>
      <c r="AB5" s="17"/>
      <c r="AC5" s="17"/>
    </row>
    <row r="6" spans="1:29" ht="23" x14ac:dyDescent="0.35">
      <c r="A6" s="46" t="s">
        <v>144</v>
      </c>
      <c r="B6" s="86" t="s">
        <v>1</v>
      </c>
      <c r="C6" s="46" t="s">
        <v>2</v>
      </c>
      <c r="D6" s="46" t="s">
        <v>3</v>
      </c>
      <c r="E6" s="46" t="s">
        <v>4</v>
      </c>
      <c r="F6" s="46" t="s">
        <v>5</v>
      </c>
      <c r="G6" s="46" t="s">
        <v>6</v>
      </c>
      <c r="H6" s="46" t="s">
        <v>7</v>
      </c>
      <c r="I6" s="46" t="s">
        <v>8</v>
      </c>
      <c r="J6" s="46" t="s">
        <v>9</v>
      </c>
      <c r="K6" s="46" t="s">
        <v>10</v>
      </c>
      <c r="L6" s="46" t="s">
        <v>11</v>
      </c>
      <c r="M6" s="46" t="s">
        <v>12</v>
      </c>
      <c r="N6" s="46" t="s">
        <v>13</v>
      </c>
      <c r="O6" s="46" t="s">
        <v>14</v>
      </c>
      <c r="P6" s="86" t="s">
        <v>15</v>
      </c>
      <c r="Q6" s="47" t="s">
        <v>16</v>
      </c>
      <c r="R6" s="46" t="s">
        <v>17</v>
      </c>
      <c r="S6" s="46" t="s">
        <v>18</v>
      </c>
      <c r="T6" s="47" t="s">
        <v>19</v>
      </c>
      <c r="U6" s="46" t="s">
        <v>20</v>
      </c>
      <c r="V6" s="46" t="s">
        <v>21</v>
      </c>
      <c r="W6" s="46" t="s">
        <v>22</v>
      </c>
      <c r="X6" s="46" t="s">
        <v>23</v>
      </c>
      <c r="Y6" s="46" t="s">
        <v>220</v>
      </c>
      <c r="Z6" s="46" t="s">
        <v>24</v>
      </c>
      <c r="AA6" s="46" t="s">
        <v>225</v>
      </c>
      <c r="AB6" s="47" t="s">
        <v>25</v>
      </c>
      <c r="AC6" s="47" t="s">
        <v>26</v>
      </c>
    </row>
    <row r="7" spans="1:29" s="33" customFormat="1" ht="12" customHeight="1" x14ac:dyDescent="0.35">
      <c r="A7" s="67">
        <v>2019</v>
      </c>
      <c r="B7" s="68" t="s">
        <v>27</v>
      </c>
      <c r="C7" s="69" t="s">
        <v>28</v>
      </c>
      <c r="D7" s="70" t="s">
        <v>29</v>
      </c>
      <c r="E7" s="70" t="s">
        <v>30</v>
      </c>
      <c r="F7" s="70" t="s">
        <v>30</v>
      </c>
      <c r="G7" s="70" t="s">
        <v>30</v>
      </c>
      <c r="H7" s="70"/>
      <c r="I7" s="70"/>
      <c r="J7" s="70"/>
      <c r="K7" s="70"/>
      <c r="L7" s="70"/>
      <c r="M7" s="70" t="s">
        <v>31</v>
      </c>
      <c r="N7" s="70" t="s">
        <v>32</v>
      </c>
      <c r="O7" s="70" t="s">
        <v>33</v>
      </c>
      <c r="P7" s="71" t="s">
        <v>34</v>
      </c>
      <c r="Q7" s="72">
        <v>61291000000</v>
      </c>
      <c r="R7" s="72">
        <v>2401000000</v>
      </c>
      <c r="S7" s="72">
        <v>2165141611</v>
      </c>
      <c r="T7" s="73">
        <v>61526858389</v>
      </c>
      <c r="U7" s="72">
        <v>0</v>
      </c>
      <c r="V7" s="72">
        <v>52038273739</v>
      </c>
      <c r="W7" s="72">
        <v>9488584650</v>
      </c>
      <c r="X7" s="72">
        <v>52038273738.199997</v>
      </c>
      <c r="Y7" s="74">
        <f t="shared" ref="Y7:Y20" si="0">+X7/T7</f>
        <v>0.84578142132970646</v>
      </c>
      <c r="Z7" s="72">
        <v>52038273736.199997</v>
      </c>
      <c r="AA7" s="74">
        <f t="shared" ref="AA7:AA20" si="1">+Z7/T7</f>
        <v>0.84578142129720035</v>
      </c>
      <c r="AB7" s="73">
        <v>52027040079</v>
      </c>
      <c r="AC7" s="73">
        <v>52027040079</v>
      </c>
    </row>
    <row r="8" spans="1:29" s="33" customFormat="1" ht="12" customHeight="1" x14ac:dyDescent="0.35">
      <c r="A8" s="67">
        <v>2019</v>
      </c>
      <c r="B8" s="68" t="s">
        <v>27</v>
      </c>
      <c r="C8" s="69" t="s">
        <v>35</v>
      </c>
      <c r="D8" s="70" t="s">
        <v>29</v>
      </c>
      <c r="E8" s="70" t="s">
        <v>30</v>
      </c>
      <c r="F8" s="70" t="s">
        <v>30</v>
      </c>
      <c r="G8" s="70" t="s">
        <v>36</v>
      </c>
      <c r="H8" s="70"/>
      <c r="I8" s="70"/>
      <c r="J8" s="70"/>
      <c r="K8" s="70"/>
      <c r="L8" s="70"/>
      <c r="M8" s="70" t="s">
        <v>31</v>
      </c>
      <c r="N8" s="70" t="s">
        <v>32</v>
      </c>
      <c r="O8" s="70" t="s">
        <v>33</v>
      </c>
      <c r="P8" s="71" t="s">
        <v>37</v>
      </c>
      <c r="Q8" s="72">
        <v>21085000000</v>
      </c>
      <c r="R8" s="72">
        <v>1000000000</v>
      </c>
      <c r="S8" s="72">
        <v>0</v>
      </c>
      <c r="T8" s="73">
        <v>22085000000</v>
      </c>
      <c r="U8" s="72">
        <v>0</v>
      </c>
      <c r="V8" s="72">
        <v>19084485172</v>
      </c>
      <c r="W8" s="72">
        <v>3000514828</v>
      </c>
      <c r="X8" s="72">
        <v>19084485172</v>
      </c>
      <c r="Y8" s="74">
        <f t="shared" si="0"/>
        <v>0.86413788417477921</v>
      </c>
      <c r="Z8" s="72">
        <v>19084485172</v>
      </c>
      <c r="AA8" s="74">
        <f t="shared" si="1"/>
        <v>0.86413788417477921</v>
      </c>
      <c r="AB8" s="73">
        <v>19084485172</v>
      </c>
      <c r="AC8" s="73">
        <v>19084485172</v>
      </c>
    </row>
    <row r="9" spans="1:29" s="33" customFormat="1" ht="12" customHeight="1" x14ac:dyDescent="0.35">
      <c r="A9" s="67">
        <v>2019</v>
      </c>
      <c r="B9" s="68" t="s">
        <v>27</v>
      </c>
      <c r="C9" s="69" t="s">
        <v>38</v>
      </c>
      <c r="D9" s="70" t="s">
        <v>29</v>
      </c>
      <c r="E9" s="70" t="s">
        <v>30</v>
      </c>
      <c r="F9" s="70" t="s">
        <v>30</v>
      </c>
      <c r="G9" s="70" t="s">
        <v>39</v>
      </c>
      <c r="H9" s="70"/>
      <c r="I9" s="70"/>
      <c r="J9" s="70"/>
      <c r="K9" s="70"/>
      <c r="L9" s="70"/>
      <c r="M9" s="70" t="s">
        <v>31</v>
      </c>
      <c r="N9" s="70" t="s">
        <v>32</v>
      </c>
      <c r="O9" s="70" t="s">
        <v>33</v>
      </c>
      <c r="P9" s="71" t="s">
        <v>40</v>
      </c>
      <c r="Q9" s="72">
        <v>3633000000</v>
      </c>
      <c r="R9" s="72">
        <v>2192000000</v>
      </c>
      <c r="S9" s="72">
        <v>0</v>
      </c>
      <c r="T9" s="73">
        <v>5825000000</v>
      </c>
      <c r="U9" s="72">
        <v>0</v>
      </c>
      <c r="V9" s="72">
        <v>5668183822</v>
      </c>
      <c r="W9" s="72">
        <v>156816178</v>
      </c>
      <c r="X9" s="72">
        <v>5668183822</v>
      </c>
      <c r="Y9" s="74">
        <f t="shared" si="0"/>
        <v>0.97307876772532187</v>
      </c>
      <c r="Z9" s="72">
        <v>5668183822</v>
      </c>
      <c r="AA9" s="74">
        <f t="shared" si="1"/>
        <v>0.97307876772532187</v>
      </c>
      <c r="AB9" s="73">
        <v>5668183822</v>
      </c>
      <c r="AC9" s="73">
        <v>5668183822</v>
      </c>
    </row>
    <row r="10" spans="1:29" s="33" customFormat="1" ht="12" customHeight="1" x14ac:dyDescent="0.35">
      <c r="A10" s="67">
        <v>2019</v>
      </c>
      <c r="B10" s="68" t="s">
        <v>27</v>
      </c>
      <c r="C10" s="69" t="s">
        <v>189</v>
      </c>
      <c r="D10" s="70" t="s">
        <v>29</v>
      </c>
      <c r="E10" s="70" t="s">
        <v>36</v>
      </c>
      <c r="F10" s="70" t="s">
        <v>36</v>
      </c>
      <c r="G10" s="70"/>
      <c r="H10" s="70"/>
      <c r="I10" s="70"/>
      <c r="J10" s="70"/>
      <c r="K10" s="70"/>
      <c r="L10" s="70"/>
      <c r="M10" s="70" t="s">
        <v>31</v>
      </c>
      <c r="N10" s="70" t="s">
        <v>32</v>
      </c>
      <c r="O10" s="70" t="s">
        <v>33</v>
      </c>
      <c r="P10" s="71" t="s">
        <v>190</v>
      </c>
      <c r="Q10" s="72">
        <v>6956000000</v>
      </c>
      <c r="R10" s="72">
        <v>25432976</v>
      </c>
      <c r="S10" s="72">
        <v>0</v>
      </c>
      <c r="T10" s="73">
        <v>6981432976</v>
      </c>
      <c r="U10" s="72">
        <v>0</v>
      </c>
      <c r="V10" s="72">
        <v>6929606673.6199999</v>
      </c>
      <c r="W10" s="72">
        <v>51826302.380000003</v>
      </c>
      <c r="X10" s="72">
        <v>6928852673.6199999</v>
      </c>
      <c r="Y10" s="74">
        <f t="shared" si="0"/>
        <v>0.99246855157662406</v>
      </c>
      <c r="Z10" s="72">
        <v>6533326532.7399998</v>
      </c>
      <c r="AA10" s="74">
        <f t="shared" si="1"/>
        <v>0.93581454626858829</v>
      </c>
      <c r="AB10" s="73">
        <v>6533326532.7399998</v>
      </c>
      <c r="AC10" s="73">
        <v>6533326532.7399998</v>
      </c>
    </row>
    <row r="11" spans="1:29" s="33" customFormat="1" ht="12" customHeight="1" x14ac:dyDescent="0.35">
      <c r="A11" s="67">
        <v>2019</v>
      </c>
      <c r="B11" s="68" t="s">
        <v>27</v>
      </c>
      <c r="C11" s="69" t="s">
        <v>191</v>
      </c>
      <c r="D11" s="70" t="s">
        <v>29</v>
      </c>
      <c r="E11" s="70" t="s">
        <v>39</v>
      </c>
      <c r="F11" s="70" t="s">
        <v>36</v>
      </c>
      <c r="G11" s="70" t="s">
        <v>36</v>
      </c>
      <c r="H11" s="70" t="s">
        <v>192</v>
      </c>
      <c r="I11" s="70"/>
      <c r="J11" s="70"/>
      <c r="K11" s="70"/>
      <c r="L11" s="70"/>
      <c r="M11" s="70" t="s">
        <v>31</v>
      </c>
      <c r="N11" s="70" t="s">
        <v>32</v>
      </c>
      <c r="O11" s="70" t="s">
        <v>33</v>
      </c>
      <c r="P11" s="71" t="s">
        <v>212</v>
      </c>
      <c r="Q11" s="72">
        <v>652000000</v>
      </c>
      <c r="R11" s="72">
        <v>0</v>
      </c>
      <c r="S11" s="72">
        <v>219052582</v>
      </c>
      <c r="T11" s="73">
        <v>432947418</v>
      </c>
      <c r="U11" s="72">
        <v>0.5</v>
      </c>
      <c r="V11" s="72">
        <v>431458894.5</v>
      </c>
      <c r="W11" s="72">
        <v>1488523</v>
      </c>
      <c r="X11" s="72">
        <v>431458894.5</v>
      </c>
      <c r="Y11" s="74">
        <f t="shared" si="0"/>
        <v>0.99656188387292799</v>
      </c>
      <c r="Z11" s="72">
        <v>390312322.30000001</v>
      </c>
      <c r="AA11" s="74">
        <f t="shared" si="1"/>
        <v>0.90152361712433171</v>
      </c>
      <c r="AB11" s="73">
        <v>390312322.30000001</v>
      </c>
      <c r="AC11" s="73">
        <v>390312322.30000001</v>
      </c>
    </row>
    <row r="12" spans="1:29" s="33" customFormat="1" ht="12" customHeight="1" x14ac:dyDescent="0.35">
      <c r="A12" s="67">
        <v>2019</v>
      </c>
      <c r="B12" s="68" t="s">
        <v>27</v>
      </c>
      <c r="C12" s="69" t="s">
        <v>45</v>
      </c>
      <c r="D12" s="70" t="s">
        <v>29</v>
      </c>
      <c r="E12" s="70" t="s">
        <v>39</v>
      </c>
      <c r="F12" s="70" t="s">
        <v>46</v>
      </c>
      <c r="G12" s="70" t="s">
        <v>36</v>
      </c>
      <c r="H12" s="70" t="s">
        <v>47</v>
      </c>
      <c r="I12" s="70"/>
      <c r="J12" s="70"/>
      <c r="K12" s="70"/>
      <c r="L12" s="70"/>
      <c r="M12" s="70" t="s">
        <v>31</v>
      </c>
      <c r="N12" s="70" t="s">
        <v>32</v>
      </c>
      <c r="O12" s="70" t="s">
        <v>33</v>
      </c>
      <c r="P12" s="71" t="s">
        <v>48</v>
      </c>
      <c r="Q12" s="72">
        <v>47000000</v>
      </c>
      <c r="R12" s="72">
        <v>575141611</v>
      </c>
      <c r="S12" s="72">
        <v>0</v>
      </c>
      <c r="T12" s="73">
        <v>622141611</v>
      </c>
      <c r="U12" s="72">
        <v>0</v>
      </c>
      <c r="V12" s="72">
        <v>224837799</v>
      </c>
      <c r="W12" s="72">
        <v>397303812</v>
      </c>
      <c r="X12" s="72">
        <v>224837799</v>
      </c>
      <c r="Y12" s="74">
        <f t="shared" si="0"/>
        <v>0.36139328253354847</v>
      </c>
      <c r="Z12" s="72">
        <v>224837799</v>
      </c>
      <c r="AA12" s="74">
        <f t="shared" si="1"/>
        <v>0.36139328253354847</v>
      </c>
      <c r="AB12" s="73">
        <v>224837799</v>
      </c>
      <c r="AC12" s="73">
        <v>224837799</v>
      </c>
    </row>
    <row r="13" spans="1:29" s="33" customFormat="1" ht="12" customHeight="1" x14ac:dyDescent="0.35">
      <c r="A13" s="67">
        <v>2019</v>
      </c>
      <c r="B13" s="68" t="s">
        <v>27</v>
      </c>
      <c r="C13" s="69" t="s">
        <v>194</v>
      </c>
      <c r="D13" s="70" t="s">
        <v>29</v>
      </c>
      <c r="E13" s="70" t="s">
        <v>39</v>
      </c>
      <c r="F13" s="70" t="s">
        <v>32</v>
      </c>
      <c r="G13" s="70" t="s">
        <v>30</v>
      </c>
      <c r="H13" s="70" t="s">
        <v>195</v>
      </c>
      <c r="I13" s="70"/>
      <c r="J13" s="70"/>
      <c r="K13" s="70"/>
      <c r="L13" s="70"/>
      <c r="M13" s="70" t="s">
        <v>31</v>
      </c>
      <c r="N13" s="70" t="s">
        <v>55</v>
      </c>
      <c r="O13" s="70" t="s">
        <v>33</v>
      </c>
      <c r="P13" s="71" t="s">
        <v>196</v>
      </c>
      <c r="Q13" s="72">
        <v>259000000</v>
      </c>
      <c r="R13" s="72">
        <v>0</v>
      </c>
      <c r="S13" s="72">
        <v>0</v>
      </c>
      <c r="T13" s="73">
        <v>259000000</v>
      </c>
      <c r="U13" s="72">
        <v>0</v>
      </c>
      <c r="V13" s="72">
        <v>144610451</v>
      </c>
      <c r="W13" s="72">
        <v>114389549</v>
      </c>
      <c r="X13" s="72">
        <v>144610451</v>
      </c>
      <c r="Y13" s="74">
        <f t="shared" si="0"/>
        <v>0.55834150965250962</v>
      </c>
      <c r="Z13" s="72">
        <v>144610451</v>
      </c>
      <c r="AA13" s="74">
        <f t="shared" si="1"/>
        <v>0.55834150965250962</v>
      </c>
      <c r="AB13" s="73">
        <v>144610451</v>
      </c>
      <c r="AC13" s="73">
        <v>144610451</v>
      </c>
    </row>
    <row r="14" spans="1:29" s="33" customFormat="1" ht="12" customHeight="1" x14ac:dyDescent="0.35">
      <c r="A14" s="67">
        <v>2019</v>
      </c>
      <c r="B14" s="68" t="s">
        <v>27</v>
      </c>
      <c r="C14" s="69" t="s">
        <v>197</v>
      </c>
      <c r="D14" s="70" t="s">
        <v>29</v>
      </c>
      <c r="E14" s="70" t="s">
        <v>39</v>
      </c>
      <c r="F14" s="70" t="s">
        <v>32</v>
      </c>
      <c r="G14" s="70" t="s">
        <v>30</v>
      </c>
      <c r="H14" s="70" t="s">
        <v>198</v>
      </c>
      <c r="I14" s="70"/>
      <c r="J14" s="70"/>
      <c r="K14" s="70"/>
      <c r="L14" s="70"/>
      <c r="M14" s="70" t="s">
        <v>31</v>
      </c>
      <c r="N14" s="70" t="s">
        <v>55</v>
      </c>
      <c r="O14" s="70" t="s">
        <v>33</v>
      </c>
      <c r="P14" s="71" t="s">
        <v>199</v>
      </c>
      <c r="Q14" s="72">
        <v>111000000</v>
      </c>
      <c r="R14" s="72">
        <v>0</v>
      </c>
      <c r="S14" s="72">
        <v>0</v>
      </c>
      <c r="T14" s="73">
        <v>111000000</v>
      </c>
      <c r="U14" s="72">
        <v>0</v>
      </c>
      <c r="V14" s="72">
        <v>0</v>
      </c>
      <c r="W14" s="72">
        <v>111000000</v>
      </c>
      <c r="X14" s="72">
        <v>0</v>
      </c>
      <c r="Y14" s="74">
        <f t="shared" si="0"/>
        <v>0</v>
      </c>
      <c r="Z14" s="72">
        <v>0</v>
      </c>
      <c r="AA14" s="74">
        <f t="shared" si="1"/>
        <v>0</v>
      </c>
      <c r="AB14" s="73">
        <v>0</v>
      </c>
      <c r="AC14" s="73">
        <v>0</v>
      </c>
    </row>
    <row r="15" spans="1:29" s="33" customFormat="1" ht="12" customHeight="1" x14ac:dyDescent="0.35">
      <c r="A15" s="67">
        <v>2019</v>
      </c>
      <c r="B15" s="68" t="s">
        <v>27</v>
      </c>
      <c r="C15" s="69" t="s">
        <v>51</v>
      </c>
      <c r="D15" s="70" t="s">
        <v>29</v>
      </c>
      <c r="E15" s="70" t="s">
        <v>52</v>
      </c>
      <c r="F15" s="70" t="s">
        <v>30</v>
      </c>
      <c r="G15" s="70"/>
      <c r="H15" s="70"/>
      <c r="I15" s="70"/>
      <c r="J15" s="70"/>
      <c r="K15" s="70"/>
      <c r="L15" s="70"/>
      <c r="M15" s="70" t="s">
        <v>31</v>
      </c>
      <c r="N15" s="70" t="s">
        <v>32</v>
      </c>
      <c r="O15" s="70" t="s">
        <v>33</v>
      </c>
      <c r="P15" s="71" t="s">
        <v>53</v>
      </c>
      <c r="Q15" s="72">
        <v>0</v>
      </c>
      <c r="R15" s="72">
        <v>174567024</v>
      </c>
      <c r="S15" s="72">
        <v>1216039</v>
      </c>
      <c r="T15" s="73">
        <v>173350985</v>
      </c>
      <c r="U15" s="72">
        <v>0</v>
      </c>
      <c r="V15" s="72">
        <v>172595774</v>
      </c>
      <c r="W15" s="72">
        <v>755211</v>
      </c>
      <c r="X15" s="72">
        <v>172595774</v>
      </c>
      <c r="Y15" s="74">
        <f t="shared" si="0"/>
        <v>0.99564345711678537</v>
      </c>
      <c r="Z15" s="72">
        <v>172595774</v>
      </c>
      <c r="AA15" s="74">
        <f t="shared" si="1"/>
        <v>0.99564345711678537</v>
      </c>
      <c r="AB15" s="73">
        <v>172595774</v>
      </c>
      <c r="AC15" s="73">
        <v>172595774</v>
      </c>
    </row>
    <row r="16" spans="1:29" s="33" customFormat="1" ht="12" customHeight="1" x14ac:dyDescent="0.35">
      <c r="A16" s="67">
        <v>2019</v>
      </c>
      <c r="B16" s="68" t="s">
        <v>27</v>
      </c>
      <c r="C16" s="69" t="s">
        <v>54</v>
      </c>
      <c r="D16" s="70" t="s">
        <v>29</v>
      </c>
      <c r="E16" s="70" t="s">
        <v>52</v>
      </c>
      <c r="F16" s="70" t="s">
        <v>46</v>
      </c>
      <c r="G16" s="70" t="s">
        <v>30</v>
      </c>
      <c r="H16" s="70"/>
      <c r="I16" s="70"/>
      <c r="J16" s="70"/>
      <c r="K16" s="70"/>
      <c r="L16" s="70"/>
      <c r="M16" s="70" t="s">
        <v>31</v>
      </c>
      <c r="N16" s="70" t="s">
        <v>55</v>
      </c>
      <c r="O16" s="70" t="s">
        <v>56</v>
      </c>
      <c r="P16" s="71" t="s">
        <v>57</v>
      </c>
      <c r="Q16" s="72">
        <v>528000000</v>
      </c>
      <c r="R16" s="72">
        <v>0</v>
      </c>
      <c r="S16" s="72">
        <v>0</v>
      </c>
      <c r="T16" s="73">
        <v>528000000</v>
      </c>
      <c r="U16" s="72">
        <v>0</v>
      </c>
      <c r="V16" s="72">
        <v>289385200</v>
      </c>
      <c r="W16" s="72">
        <v>238614800</v>
      </c>
      <c r="X16" s="72">
        <v>289385200</v>
      </c>
      <c r="Y16" s="74">
        <f t="shared" si="0"/>
        <v>0.54807803030303026</v>
      </c>
      <c r="Z16" s="72">
        <v>289385200</v>
      </c>
      <c r="AA16" s="74">
        <f t="shared" si="1"/>
        <v>0.54807803030303026</v>
      </c>
      <c r="AB16" s="73">
        <v>289385200</v>
      </c>
      <c r="AC16" s="73">
        <v>289385200</v>
      </c>
    </row>
    <row r="17" spans="1:29" s="33" customFormat="1" ht="12" customHeight="1" x14ac:dyDescent="0.35">
      <c r="A17" s="67">
        <v>2019</v>
      </c>
      <c r="B17" s="68" t="s">
        <v>27</v>
      </c>
      <c r="C17" s="69" t="s">
        <v>61</v>
      </c>
      <c r="D17" s="70" t="s">
        <v>62</v>
      </c>
      <c r="E17" s="70" t="s">
        <v>63</v>
      </c>
      <c r="F17" s="70" t="s">
        <v>64</v>
      </c>
      <c r="G17" s="70" t="s">
        <v>65</v>
      </c>
      <c r="H17" s="70"/>
      <c r="I17" s="70"/>
      <c r="J17" s="70"/>
      <c r="K17" s="70"/>
      <c r="L17" s="70"/>
      <c r="M17" s="70" t="s">
        <v>31</v>
      </c>
      <c r="N17" s="70" t="s">
        <v>32</v>
      </c>
      <c r="O17" s="70" t="s">
        <v>33</v>
      </c>
      <c r="P17" s="71" t="s">
        <v>67</v>
      </c>
      <c r="Q17" s="72">
        <v>2300000000</v>
      </c>
      <c r="R17" s="72">
        <v>0</v>
      </c>
      <c r="S17" s="72">
        <v>2243985100</v>
      </c>
      <c r="T17" s="73">
        <v>56014900</v>
      </c>
      <c r="U17" s="72">
        <v>0</v>
      </c>
      <c r="V17" s="72">
        <v>52685850</v>
      </c>
      <c r="W17" s="72">
        <v>3329050</v>
      </c>
      <c r="X17" s="72">
        <v>52685850</v>
      </c>
      <c r="Y17" s="74">
        <f t="shared" si="0"/>
        <v>0.94056849159777134</v>
      </c>
      <c r="Z17" s="72">
        <v>50851799</v>
      </c>
      <c r="AA17" s="74">
        <f t="shared" si="1"/>
        <v>0.90782629264713499</v>
      </c>
      <c r="AB17" s="73">
        <v>50851799</v>
      </c>
      <c r="AC17" s="73">
        <v>50851799</v>
      </c>
    </row>
    <row r="18" spans="1:29" s="33" customFormat="1" ht="12" customHeight="1" x14ac:dyDescent="0.35">
      <c r="A18" s="67">
        <v>2019</v>
      </c>
      <c r="B18" s="68" t="s">
        <v>27</v>
      </c>
      <c r="C18" s="69" t="s">
        <v>61</v>
      </c>
      <c r="D18" s="70" t="s">
        <v>62</v>
      </c>
      <c r="E18" s="70" t="s">
        <v>63</v>
      </c>
      <c r="F18" s="70" t="s">
        <v>64</v>
      </c>
      <c r="G18" s="70" t="s">
        <v>65</v>
      </c>
      <c r="H18" s="70"/>
      <c r="I18" s="70"/>
      <c r="J18" s="70"/>
      <c r="K18" s="70"/>
      <c r="L18" s="70"/>
      <c r="M18" s="70" t="s">
        <v>31</v>
      </c>
      <c r="N18" s="70" t="s">
        <v>55</v>
      </c>
      <c r="O18" s="70" t="s">
        <v>33</v>
      </c>
      <c r="P18" s="71" t="s">
        <v>67</v>
      </c>
      <c r="Q18" s="72">
        <v>11996073905</v>
      </c>
      <c r="R18" s="72">
        <v>0</v>
      </c>
      <c r="S18" s="72">
        <v>290000000</v>
      </c>
      <c r="T18" s="73">
        <v>11706073905</v>
      </c>
      <c r="U18" s="72">
        <v>0</v>
      </c>
      <c r="V18" s="72">
        <v>11479743350.43</v>
      </c>
      <c r="W18" s="72">
        <v>226330554.56999999</v>
      </c>
      <c r="X18" s="72">
        <v>11479743350.43</v>
      </c>
      <c r="Y18" s="74">
        <f t="shared" si="0"/>
        <v>0.9806655453906431</v>
      </c>
      <c r="Z18" s="72">
        <v>10615263014.18</v>
      </c>
      <c r="AA18" s="74">
        <f t="shared" si="1"/>
        <v>0.9068166748585037</v>
      </c>
      <c r="AB18" s="73">
        <v>10615263014.18</v>
      </c>
      <c r="AC18" s="73">
        <v>10615263014.18</v>
      </c>
    </row>
    <row r="19" spans="1:29" s="33" customFormat="1" ht="12" customHeight="1" x14ac:dyDescent="0.35">
      <c r="A19" s="67">
        <v>2019</v>
      </c>
      <c r="B19" s="68" t="s">
        <v>27</v>
      </c>
      <c r="C19" s="69" t="s">
        <v>68</v>
      </c>
      <c r="D19" s="70" t="s">
        <v>62</v>
      </c>
      <c r="E19" s="70" t="s">
        <v>63</v>
      </c>
      <c r="F19" s="70" t="s">
        <v>64</v>
      </c>
      <c r="G19" s="70" t="s">
        <v>69</v>
      </c>
      <c r="H19" s="70"/>
      <c r="I19" s="70"/>
      <c r="J19" s="70"/>
      <c r="K19" s="70"/>
      <c r="L19" s="70"/>
      <c r="M19" s="70" t="s">
        <v>31</v>
      </c>
      <c r="N19" s="70" t="s">
        <v>32</v>
      </c>
      <c r="O19" s="70" t="s">
        <v>33</v>
      </c>
      <c r="P19" s="71" t="s">
        <v>70</v>
      </c>
      <c r="Q19" s="72">
        <v>1000000000</v>
      </c>
      <c r="R19" s="72">
        <v>0</v>
      </c>
      <c r="S19" s="72">
        <v>200000000</v>
      </c>
      <c r="T19" s="73">
        <v>800000000</v>
      </c>
      <c r="U19" s="72">
        <v>0</v>
      </c>
      <c r="V19" s="72">
        <v>800000000</v>
      </c>
      <c r="W19" s="72">
        <v>0</v>
      </c>
      <c r="X19" s="72">
        <v>800000000</v>
      </c>
      <c r="Y19" s="74">
        <f t="shared" si="0"/>
        <v>1</v>
      </c>
      <c r="Z19" s="72">
        <v>800000000</v>
      </c>
      <c r="AA19" s="74">
        <f t="shared" si="1"/>
        <v>1</v>
      </c>
      <c r="AB19" s="73">
        <v>800000000</v>
      </c>
      <c r="AC19" s="73">
        <v>800000000</v>
      </c>
    </row>
    <row r="20" spans="1:29" s="33" customFormat="1" ht="12" customHeight="1" x14ac:dyDescent="0.35">
      <c r="A20" s="67">
        <v>2019</v>
      </c>
      <c r="B20" s="68" t="s">
        <v>27</v>
      </c>
      <c r="C20" s="69" t="s">
        <v>68</v>
      </c>
      <c r="D20" s="70" t="s">
        <v>62</v>
      </c>
      <c r="E20" s="70" t="s">
        <v>63</v>
      </c>
      <c r="F20" s="70" t="s">
        <v>64</v>
      </c>
      <c r="G20" s="70" t="s">
        <v>69</v>
      </c>
      <c r="H20" s="70"/>
      <c r="I20" s="70"/>
      <c r="J20" s="70"/>
      <c r="K20" s="70"/>
      <c r="L20" s="70"/>
      <c r="M20" s="70" t="s">
        <v>31</v>
      </c>
      <c r="N20" s="70" t="s">
        <v>55</v>
      </c>
      <c r="O20" s="70" t="s">
        <v>33</v>
      </c>
      <c r="P20" s="71" t="s">
        <v>70</v>
      </c>
      <c r="Q20" s="72">
        <v>2783526050</v>
      </c>
      <c r="R20" s="72">
        <v>0</v>
      </c>
      <c r="S20" s="72">
        <v>0</v>
      </c>
      <c r="T20" s="73">
        <v>2783526050</v>
      </c>
      <c r="U20" s="72">
        <v>0</v>
      </c>
      <c r="V20" s="72">
        <v>2770068137.5500002</v>
      </c>
      <c r="W20" s="72">
        <v>13457912.449999999</v>
      </c>
      <c r="X20" s="72">
        <v>2770068137.5500002</v>
      </c>
      <c r="Y20" s="74">
        <f t="shared" si="0"/>
        <v>0.99516515663648997</v>
      </c>
      <c r="Z20" s="72">
        <v>2679879411.3499999</v>
      </c>
      <c r="AA20" s="74">
        <f t="shared" si="1"/>
        <v>0.96276426489703582</v>
      </c>
      <c r="AB20" s="73">
        <v>2679879411.3499999</v>
      </c>
      <c r="AC20" s="73">
        <v>2679879411.3499999</v>
      </c>
    </row>
    <row r="21" spans="1:29" s="33" customFormat="1" ht="12" customHeight="1" x14ac:dyDescent="0.35">
      <c r="A21" s="67">
        <v>2019</v>
      </c>
      <c r="B21" s="68" t="s">
        <v>27</v>
      </c>
      <c r="C21" s="69" t="s">
        <v>71</v>
      </c>
      <c r="D21" s="70" t="s">
        <v>62</v>
      </c>
      <c r="E21" s="70" t="s">
        <v>63</v>
      </c>
      <c r="F21" s="70" t="s">
        <v>64</v>
      </c>
      <c r="G21" s="70" t="s">
        <v>72</v>
      </c>
      <c r="H21" s="70"/>
      <c r="I21" s="70"/>
      <c r="J21" s="70"/>
      <c r="K21" s="70"/>
      <c r="L21" s="70"/>
      <c r="M21" s="70" t="s">
        <v>31</v>
      </c>
      <c r="N21" s="70" t="s">
        <v>32</v>
      </c>
      <c r="O21" s="70" t="s">
        <v>33</v>
      </c>
      <c r="P21" s="71" t="s">
        <v>73</v>
      </c>
      <c r="Q21" s="72">
        <v>108000000</v>
      </c>
      <c r="R21" s="72">
        <v>0</v>
      </c>
      <c r="S21" s="72">
        <v>108000000</v>
      </c>
      <c r="T21" s="73">
        <v>0</v>
      </c>
      <c r="U21" s="72">
        <v>0</v>
      </c>
      <c r="V21" s="72">
        <v>0</v>
      </c>
      <c r="W21" s="72">
        <v>0</v>
      </c>
      <c r="X21" s="72">
        <v>0</v>
      </c>
      <c r="Y21" s="74">
        <v>0</v>
      </c>
      <c r="Z21" s="72">
        <v>0</v>
      </c>
      <c r="AA21" s="74">
        <v>0</v>
      </c>
      <c r="AB21" s="73">
        <v>0</v>
      </c>
      <c r="AC21" s="73">
        <v>0</v>
      </c>
    </row>
    <row r="22" spans="1:29" s="33" customFormat="1" ht="12" customHeight="1" x14ac:dyDescent="0.35">
      <c r="A22" s="67">
        <v>2019</v>
      </c>
      <c r="B22" s="68" t="s">
        <v>27</v>
      </c>
      <c r="C22" s="69" t="s">
        <v>71</v>
      </c>
      <c r="D22" s="70" t="s">
        <v>62</v>
      </c>
      <c r="E22" s="70" t="s">
        <v>63</v>
      </c>
      <c r="F22" s="70" t="s">
        <v>64</v>
      </c>
      <c r="G22" s="70" t="s">
        <v>72</v>
      </c>
      <c r="H22" s="70"/>
      <c r="I22" s="70"/>
      <c r="J22" s="70"/>
      <c r="K22" s="70"/>
      <c r="L22" s="70"/>
      <c r="M22" s="70" t="s">
        <v>31</v>
      </c>
      <c r="N22" s="70" t="s">
        <v>55</v>
      </c>
      <c r="O22" s="70" t="s">
        <v>33</v>
      </c>
      <c r="P22" s="71" t="s">
        <v>73</v>
      </c>
      <c r="Q22" s="72">
        <v>12137881297</v>
      </c>
      <c r="R22" s="72">
        <v>0</v>
      </c>
      <c r="S22" s="72">
        <v>8207476425</v>
      </c>
      <c r="T22" s="73">
        <v>3930404872</v>
      </c>
      <c r="U22" s="72">
        <v>0</v>
      </c>
      <c r="V22" s="72">
        <v>3921685019.9299998</v>
      </c>
      <c r="W22" s="72">
        <v>8719852.0700000003</v>
      </c>
      <c r="X22" s="72">
        <v>3921685019.9299998</v>
      </c>
      <c r="Y22" s="74">
        <f t="shared" ref="Y22:Y53" si="2">+X22/T22</f>
        <v>0.99778143668299413</v>
      </c>
      <c r="Z22" s="72">
        <v>3602779684.9299998</v>
      </c>
      <c r="AA22" s="74">
        <f t="shared" ref="AA22:AA53" si="3">+Z22/T22</f>
        <v>0.91664339991943711</v>
      </c>
      <c r="AB22" s="73">
        <v>3602779684.9299998</v>
      </c>
      <c r="AC22" s="73">
        <v>3602779684.9299998</v>
      </c>
    </row>
    <row r="23" spans="1:29" s="33" customFormat="1" ht="12" customHeight="1" x14ac:dyDescent="0.35">
      <c r="A23" s="67">
        <v>2019</v>
      </c>
      <c r="B23" s="68" t="s">
        <v>27</v>
      </c>
      <c r="C23" s="69" t="s">
        <v>74</v>
      </c>
      <c r="D23" s="70" t="s">
        <v>62</v>
      </c>
      <c r="E23" s="70" t="s">
        <v>63</v>
      </c>
      <c r="F23" s="70" t="s">
        <v>64</v>
      </c>
      <c r="G23" s="70" t="s">
        <v>75</v>
      </c>
      <c r="H23" s="70"/>
      <c r="I23" s="70"/>
      <c r="J23" s="70"/>
      <c r="K23" s="70"/>
      <c r="L23" s="70"/>
      <c r="M23" s="70" t="s">
        <v>31</v>
      </c>
      <c r="N23" s="70" t="s">
        <v>55</v>
      </c>
      <c r="O23" s="70" t="s">
        <v>33</v>
      </c>
      <c r="P23" s="71" t="s">
        <v>76</v>
      </c>
      <c r="Q23" s="72">
        <v>1717202607</v>
      </c>
      <c r="R23" s="72">
        <v>0</v>
      </c>
      <c r="S23" s="72">
        <v>256996561</v>
      </c>
      <c r="T23" s="73">
        <v>1460206046</v>
      </c>
      <c r="U23" s="72">
        <v>0</v>
      </c>
      <c r="V23" s="72">
        <v>1452306308</v>
      </c>
      <c r="W23" s="72">
        <v>7899738</v>
      </c>
      <c r="X23" s="72">
        <v>1452306308</v>
      </c>
      <c r="Y23" s="74">
        <f t="shared" si="2"/>
        <v>0.99458998404941545</v>
      </c>
      <c r="Z23" s="72">
        <v>1373613695</v>
      </c>
      <c r="AA23" s="74">
        <f t="shared" si="3"/>
        <v>0.94069853960870398</v>
      </c>
      <c r="AB23" s="73">
        <v>1373613695</v>
      </c>
      <c r="AC23" s="73">
        <v>1373613695</v>
      </c>
    </row>
    <row r="24" spans="1:29" s="33" customFormat="1" ht="12" customHeight="1" x14ac:dyDescent="0.35">
      <c r="A24" s="67">
        <v>2019</v>
      </c>
      <c r="B24" s="68" t="s">
        <v>27</v>
      </c>
      <c r="C24" s="69" t="s">
        <v>77</v>
      </c>
      <c r="D24" s="70" t="s">
        <v>62</v>
      </c>
      <c r="E24" s="70" t="s">
        <v>63</v>
      </c>
      <c r="F24" s="70" t="s">
        <v>64</v>
      </c>
      <c r="G24" s="70" t="s">
        <v>78</v>
      </c>
      <c r="H24" s="70"/>
      <c r="I24" s="70"/>
      <c r="J24" s="70"/>
      <c r="K24" s="70"/>
      <c r="L24" s="70"/>
      <c r="M24" s="70" t="s">
        <v>31</v>
      </c>
      <c r="N24" s="70" t="s">
        <v>32</v>
      </c>
      <c r="O24" s="70" t="s">
        <v>33</v>
      </c>
      <c r="P24" s="71" t="s">
        <v>79</v>
      </c>
      <c r="Q24" s="72">
        <v>22000000000</v>
      </c>
      <c r="R24" s="72">
        <v>805938088</v>
      </c>
      <c r="S24" s="72">
        <v>172574309</v>
      </c>
      <c r="T24" s="73">
        <v>22633363779</v>
      </c>
      <c r="U24" s="72">
        <v>0</v>
      </c>
      <c r="V24" s="72">
        <v>22398293705.509998</v>
      </c>
      <c r="W24" s="72">
        <v>235070073.49000001</v>
      </c>
      <c r="X24" s="72">
        <v>22398290696.509998</v>
      </c>
      <c r="Y24" s="74">
        <f t="shared" si="2"/>
        <v>0.98961386894209202</v>
      </c>
      <c r="Z24" s="72">
        <v>21673347384.700001</v>
      </c>
      <c r="AA24" s="74">
        <f t="shared" si="3"/>
        <v>0.95758401607140986</v>
      </c>
      <c r="AB24" s="73">
        <v>21671926436.700001</v>
      </c>
      <c r="AC24" s="73">
        <v>21671926436.700001</v>
      </c>
    </row>
    <row r="25" spans="1:29" s="33" customFormat="1" ht="12" customHeight="1" x14ac:dyDescent="0.35">
      <c r="A25" s="67">
        <v>2019</v>
      </c>
      <c r="B25" s="68" t="s">
        <v>27</v>
      </c>
      <c r="C25" s="69" t="s">
        <v>77</v>
      </c>
      <c r="D25" s="70" t="s">
        <v>62</v>
      </c>
      <c r="E25" s="70" t="s">
        <v>63</v>
      </c>
      <c r="F25" s="70" t="s">
        <v>64</v>
      </c>
      <c r="G25" s="70" t="s">
        <v>78</v>
      </c>
      <c r="H25" s="70"/>
      <c r="I25" s="70"/>
      <c r="J25" s="70"/>
      <c r="K25" s="70"/>
      <c r="L25" s="70"/>
      <c r="M25" s="70" t="s">
        <v>31</v>
      </c>
      <c r="N25" s="70" t="s">
        <v>55</v>
      </c>
      <c r="O25" s="70" t="s">
        <v>33</v>
      </c>
      <c r="P25" s="71" t="s">
        <v>79</v>
      </c>
      <c r="Q25" s="72">
        <v>45766231773</v>
      </c>
      <c r="R25" s="72">
        <v>5235163367</v>
      </c>
      <c r="S25" s="72">
        <v>1087306273</v>
      </c>
      <c r="T25" s="73">
        <v>49914088867</v>
      </c>
      <c r="U25" s="72">
        <v>0</v>
      </c>
      <c r="V25" s="72">
        <v>49568863948.699997</v>
      </c>
      <c r="W25" s="72">
        <v>345224918.30000001</v>
      </c>
      <c r="X25" s="72">
        <v>49568848941.699997</v>
      </c>
      <c r="Y25" s="74">
        <f t="shared" si="2"/>
        <v>0.99308331709269659</v>
      </c>
      <c r="Z25" s="72">
        <v>48120948722.370003</v>
      </c>
      <c r="AA25" s="74">
        <f t="shared" si="3"/>
        <v>0.96407547076722244</v>
      </c>
      <c r="AB25" s="73">
        <v>48120213761.370003</v>
      </c>
      <c r="AC25" s="73">
        <v>48120213761.370003</v>
      </c>
    </row>
    <row r="26" spans="1:29" s="33" customFormat="1" ht="12" customHeight="1" x14ac:dyDescent="0.35">
      <c r="A26" s="67">
        <v>2019</v>
      </c>
      <c r="B26" s="68" t="s">
        <v>27</v>
      </c>
      <c r="C26" s="69" t="s">
        <v>80</v>
      </c>
      <c r="D26" s="70" t="s">
        <v>62</v>
      </c>
      <c r="E26" s="70" t="s">
        <v>63</v>
      </c>
      <c r="F26" s="70" t="s">
        <v>64</v>
      </c>
      <c r="G26" s="70" t="s">
        <v>81</v>
      </c>
      <c r="H26" s="70"/>
      <c r="I26" s="70"/>
      <c r="J26" s="70"/>
      <c r="K26" s="70"/>
      <c r="L26" s="70"/>
      <c r="M26" s="70" t="s">
        <v>31</v>
      </c>
      <c r="N26" s="70" t="s">
        <v>32</v>
      </c>
      <c r="O26" s="70" t="s">
        <v>33</v>
      </c>
      <c r="P26" s="71" t="s">
        <v>82</v>
      </c>
      <c r="Q26" s="72">
        <v>1165452988</v>
      </c>
      <c r="R26" s="72">
        <v>1043047012</v>
      </c>
      <c r="S26" s="72">
        <v>213978375</v>
      </c>
      <c r="T26" s="73">
        <v>1994521625</v>
      </c>
      <c r="U26" s="72">
        <v>0</v>
      </c>
      <c r="V26" s="72">
        <v>1929941247</v>
      </c>
      <c r="W26" s="72">
        <v>64580378</v>
      </c>
      <c r="X26" s="72">
        <v>1929941247</v>
      </c>
      <c r="Y26" s="74">
        <f t="shared" si="2"/>
        <v>0.96762111917437843</v>
      </c>
      <c r="Z26" s="72">
        <v>1692760252</v>
      </c>
      <c r="AA26" s="74">
        <f t="shared" si="3"/>
        <v>0.84870488781990516</v>
      </c>
      <c r="AB26" s="73">
        <v>1692760252</v>
      </c>
      <c r="AC26" s="73">
        <v>1692760252</v>
      </c>
    </row>
    <row r="27" spans="1:29" s="33" customFormat="1" ht="12" customHeight="1" x14ac:dyDescent="0.35">
      <c r="A27" s="67">
        <v>2019</v>
      </c>
      <c r="B27" s="68" t="s">
        <v>27</v>
      </c>
      <c r="C27" s="69" t="s">
        <v>83</v>
      </c>
      <c r="D27" s="70" t="s">
        <v>62</v>
      </c>
      <c r="E27" s="70" t="s">
        <v>63</v>
      </c>
      <c r="F27" s="70" t="s">
        <v>64</v>
      </c>
      <c r="G27" s="70" t="s">
        <v>84</v>
      </c>
      <c r="H27" s="70"/>
      <c r="I27" s="70"/>
      <c r="J27" s="70"/>
      <c r="K27" s="70"/>
      <c r="L27" s="70"/>
      <c r="M27" s="70" t="s">
        <v>31</v>
      </c>
      <c r="N27" s="70" t="s">
        <v>32</v>
      </c>
      <c r="O27" s="70" t="s">
        <v>33</v>
      </c>
      <c r="P27" s="71" t="s">
        <v>85</v>
      </c>
      <c r="Q27" s="72">
        <v>400000000</v>
      </c>
      <c r="R27" s="72">
        <v>703000000</v>
      </c>
      <c r="S27" s="72">
        <v>9367048</v>
      </c>
      <c r="T27" s="73">
        <v>1093632952</v>
      </c>
      <c r="U27" s="72">
        <v>0.89</v>
      </c>
      <c r="V27" s="72">
        <v>931807053.21000004</v>
      </c>
      <c r="W27" s="72">
        <v>161825897.90000001</v>
      </c>
      <c r="X27" s="72">
        <v>931807053.21000004</v>
      </c>
      <c r="Y27" s="74">
        <f t="shared" si="2"/>
        <v>0.85202905737792733</v>
      </c>
      <c r="Z27" s="72">
        <v>897531588.21000004</v>
      </c>
      <c r="AA27" s="74">
        <f t="shared" si="3"/>
        <v>0.82068813541931396</v>
      </c>
      <c r="AB27" s="73">
        <v>897531588.21000004</v>
      </c>
      <c r="AC27" s="73">
        <v>897531588.21000004</v>
      </c>
    </row>
    <row r="28" spans="1:29" s="33" customFormat="1" ht="12" customHeight="1" x14ac:dyDescent="0.35">
      <c r="A28" s="67">
        <v>2019</v>
      </c>
      <c r="B28" s="68" t="s">
        <v>27</v>
      </c>
      <c r="C28" s="69" t="s">
        <v>83</v>
      </c>
      <c r="D28" s="70" t="s">
        <v>62</v>
      </c>
      <c r="E28" s="70" t="s">
        <v>63</v>
      </c>
      <c r="F28" s="70" t="s">
        <v>64</v>
      </c>
      <c r="G28" s="70" t="s">
        <v>84</v>
      </c>
      <c r="H28" s="70"/>
      <c r="I28" s="70"/>
      <c r="J28" s="70"/>
      <c r="K28" s="70"/>
      <c r="L28" s="70"/>
      <c r="M28" s="70" t="s">
        <v>31</v>
      </c>
      <c r="N28" s="70" t="s">
        <v>55</v>
      </c>
      <c r="O28" s="70" t="s">
        <v>33</v>
      </c>
      <c r="P28" s="71" t="s">
        <v>85</v>
      </c>
      <c r="Q28" s="72">
        <v>1116389396</v>
      </c>
      <c r="R28" s="72">
        <v>0</v>
      </c>
      <c r="S28" s="72">
        <v>42089519</v>
      </c>
      <c r="T28" s="73">
        <v>1074299877</v>
      </c>
      <c r="U28" s="72">
        <v>0.6</v>
      </c>
      <c r="V28" s="72">
        <v>1028592534</v>
      </c>
      <c r="W28" s="72">
        <v>45707342.399999999</v>
      </c>
      <c r="X28" s="72">
        <v>1028592534</v>
      </c>
      <c r="Y28" s="74">
        <f t="shared" si="2"/>
        <v>0.95745383204581713</v>
      </c>
      <c r="Z28" s="72">
        <v>993836889</v>
      </c>
      <c r="AA28" s="74">
        <f t="shared" si="3"/>
        <v>0.92510192943082692</v>
      </c>
      <c r="AB28" s="73">
        <v>993836889</v>
      </c>
      <c r="AC28" s="73">
        <v>993836889</v>
      </c>
    </row>
    <row r="29" spans="1:29" s="33" customFormat="1" ht="12" customHeight="1" x14ac:dyDescent="0.35">
      <c r="A29" s="67">
        <v>2019</v>
      </c>
      <c r="B29" s="68" t="s">
        <v>27</v>
      </c>
      <c r="C29" s="69" t="s">
        <v>213</v>
      </c>
      <c r="D29" s="70" t="s">
        <v>62</v>
      </c>
      <c r="E29" s="70" t="s">
        <v>63</v>
      </c>
      <c r="F29" s="70" t="s">
        <v>64</v>
      </c>
      <c r="G29" s="70" t="s">
        <v>214</v>
      </c>
      <c r="H29" s="70"/>
      <c r="I29" s="70"/>
      <c r="J29" s="70"/>
      <c r="K29" s="70"/>
      <c r="L29" s="70"/>
      <c r="M29" s="70" t="s">
        <v>31</v>
      </c>
      <c r="N29" s="70" t="s">
        <v>32</v>
      </c>
      <c r="O29" s="70" t="s">
        <v>33</v>
      </c>
      <c r="P29" s="71" t="s">
        <v>215</v>
      </c>
      <c r="Q29" s="72">
        <v>500000000</v>
      </c>
      <c r="R29" s="72">
        <v>0</v>
      </c>
      <c r="S29" s="72">
        <v>0</v>
      </c>
      <c r="T29" s="73">
        <v>500000000</v>
      </c>
      <c r="U29" s="72">
        <v>0</v>
      </c>
      <c r="V29" s="72">
        <v>486535652</v>
      </c>
      <c r="W29" s="72">
        <v>13464348</v>
      </c>
      <c r="X29" s="72">
        <v>486535652</v>
      </c>
      <c r="Y29" s="74">
        <f t="shared" si="2"/>
        <v>0.97307130399999997</v>
      </c>
      <c r="Z29" s="72">
        <v>298262637</v>
      </c>
      <c r="AA29" s="74">
        <f t="shared" si="3"/>
        <v>0.59652527399999999</v>
      </c>
      <c r="AB29" s="73">
        <v>298262637</v>
      </c>
      <c r="AC29" s="73">
        <v>298262637</v>
      </c>
    </row>
    <row r="30" spans="1:29" s="33" customFormat="1" ht="12" customHeight="1" x14ac:dyDescent="0.35">
      <c r="A30" s="67">
        <v>2019</v>
      </c>
      <c r="B30" s="68" t="s">
        <v>27</v>
      </c>
      <c r="C30" s="69" t="s">
        <v>86</v>
      </c>
      <c r="D30" s="70" t="s">
        <v>62</v>
      </c>
      <c r="E30" s="70" t="s">
        <v>63</v>
      </c>
      <c r="F30" s="70" t="s">
        <v>64</v>
      </c>
      <c r="G30" s="70" t="s">
        <v>87</v>
      </c>
      <c r="H30" s="70" t="s">
        <v>0</v>
      </c>
      <c r="I30" s="70" t="s">
        <v>0</v>
      </c>
      <c r="J30" s="70" t="s">
        <v>0</v>
      </c>
      <c r="K30" s="70" t="s">
        <v>0</v>
      </c>
      <c r="L30" s="70" t="s">
        <v>0</v>
      </c>
      <c r="M30" s="70" t="s">
        <v>31</v>
      </c>
      <c r="N30" s="70" t="s">
        <v>55</v>
      </c>
      <c r="O30" s="70" t="s">
        <v>33</v>
      </c>
      <c r="P30" s="71" t="s">
        <v>88</v>
      </c>
      <c r="Q30" s="72">
        <v>0</v>
      </c>
      <c r="R30" s="72">
        <v>3201089384</v>
      </c>
      <c r="S30" s="72">
        <v>0</v>
      </c>
      <c r="T30" s="73">
        <v>3201089384</v>
      </c>
      <c r="U30" s="72">
        <v>0</v>
      </c>
      <c r="V30" s="72">
        <v>2928163040.27</v>
      </c>
      <c r="W30" s="72">
        <v>272926343.73000002</v>
      </c>
      <c r="X30" s="72">
        <v>2928163040.27</v>
      </c>
      <c r="Y30" s="74">
        <f t="shared" si="2"/>
        <v>0.91473954301489757</v>
      </c>
      <c r="Z30" s="72">
        <v>2376093683.77</v>
      </c>
      <c r="AA30" s="74">
        <f t="shared" si="3"/>
        <v>0.74227658110592765</v>
      </c>
      <c r="AB30" s="73">
        <v>2376093683.77</v>
      </c>
      <c r="AC30" s="73">
        <v>2376093683.77</v>
      </c>
    </row>
    <row r="31" spans="1:29" s="33" customFormat="1" ht="12" customHeight="1" x14ac:dyDescent="0.35">
      <c r="A31" s="67">
        <v>2019</v>
      </c>
      <c r="B31" s="68" t="s">
        <v>27</v>
      </c>
      <c r="C31" s="69" t="s">
        <v>92</v>
      </c>
      <c r="D31" s="70" t="s">
        <v>62</v>
      </c>
      <c r="E31" s="70" t="s">
        <v>93</v>
      </c>
      <c r="F31" s="70" t="s">
        <v>64</v>
      </c>
      <c r="G31" s="70" t="s">
        <v>94</v>
      </c>
      <c r="H31" s="70"/>
      <c r="I31" s="70"/>
      <c r="J31" s="70"/>
      <c r="K31" s="70"/>
      <c r="L31" s="70"/>
      <c r="M31" s="70" t="s">
        <v>31</v>
      </c>
      <c r="N31" s="70" t="s">
        <v>32</v>
      </c>
      <c r="O31" s="70" t="s">
        <v>33</v>
      </c>
      <c r="P31" s="71" t="s">
        <v>95</v>
      </c>
      <c r="Q31" s="72">
        <v>2592000000</v>
      </c>
      <c r="R31" s="72">
        <v>0</v>
      </c>
      <c r="S31" s="72">
        <v>0</v>
      </c>
      <c r="T31" s="73">
        <v>2592000000</v>
      </c>
      <c r="U31" s="72">
        <v>0</v>
      </c>
      <c r="V31" s="72">
        <v>2580483646.2800002</v>
      </c>
      <c r="W31" s="72">
        <v>11516353.720000001</v>
      </c>
      <c r="X31" s="72">
        <v>2580483646.2800002</v>
      </c>
      <c r="Y31" s="74">
        <f t="shared" si="2"/>
        <v>0.99555696229938284</v>
      </c>
      <c r="Z31" s="72">
        <v>1203793069.7</v>
      </c>
      <c r="AA31" s="74">
        <f t="shared" si="3"/>
        <v>0.46442633861882721</v>
      </c>
      <c r="AB31" s="73">
        <v>1203793069.7</v>
      </c>
      <c r="AC31" s="73">
        <v>1203793069.7</v>
      </c>
    </row>
    <row r="32" spans="1:29" s="33" customFormat="1" ht="12" customHeight="1" x14ac:dyDescent="0.35">
      <c r="A32" s="67">
        <v>2019</v>
      </c>
      <c r="B32" s="68" t="s">
        <v>27</v>
      </c>
      <c r="C32" s="69" t="s">
        <v>92</v>
      </c>
      <c r="D32" s="70" t="s">
        <v>62</v>
      </c>
      <c r="E32" s="70" t="s">
        <v>93</v>
      </c>
      <c r="F32" s="70" t="s">
        <v>64</v>
      </c>
      <c r="G32" s="70" t="s">
        <v>94</v>
      </c>
      <c r="H32" s="70"/>
      <c r="I32" s="70"/>
      <c r="J32" s="70"/>
      <c r="K32" s="70"/>
      <c r="L32" s="70"/>
      <c r="M32" s="70" t="s">
        <v>31</v>
      </c>
      <c r="N32" s="70" t="s">
        <v>55</v>
      </c>
      <c r="O32" s="70" t="s">
        <v>33</v>
      </c>
      <c r="P32" s="71" t="s">
        <v>95</v>
      </c>
      <c r="Q32" s="72">
        <v>4408000000</v>
      </c>
      <c r="R32" s="72">
        <v>0</v>
      </c>
      <c r="S32" s="72">
        <v>0</v>
      </c>
      <c r="T32" s="73">
        <v>4408000000</v>
      </c>
      <c r="U32" s="72">
        <v>0</v>
      </c>
      <c r="V32" s="72">
        <v>4370132610.7299995</v>
      </c>
      <c r="W32" s="72">
        <v>37867389.270000003</v>
      </c>
      <c r="X32" s="72">
        <v>4370132610.7299995</v>
      </c>
      <c r="Y32" s="74">
        <f t="shared" si="2"/>
        <v>0.99140939444872944</v>
      </c>
      <c r="Z32" s="72">
        <v>4234550678.02</v>
      </c>
      <c r="AA32" s="74">
        <f t="shared" si="3"/>
        <v>0.96065124274500902</v>
      </c>
      <c r="AB32" s="73">
        <v>4234550678.02</v>
      </c>
      <c r="AC32" s="73">
        <v>4234550678.02</v>
      </c>
    </row>
    <row r="33" spans="1:29" s="33" customFormat="1" ht="12" customHeight="1" x14ac:dyDescent="0.35">
      <c r="A33" s="67">
        <v>2019</v>
      </c>
      <c r="B33" s="68" t="s">
        <v>27</v>
      </c>
      <c r="C33" s="69" t="s">
        <v>96</v>
      </c>
      <c r="D33" s="70" t="s">
        <v>62</v>
      </c>
      <c r="E33" s="70" t="s">
        <v>93</v>
      </c>
      <c r="F33" s="70" t="s">
        <v>64</v>
      </c>
      <c r="G33" s="70" t="s">
        <v>97</v>
      </c>
      <c r="H33" s="70"/>
      <c r="I33" s="70"/>
      <c r="J33" s="70"/>
      <c r="K33" s="70"/>
      <c r="L33" s="70"/>
      <c r="M33" s="70" t="s">
        <v>31</v>
      </c>
      <c r="N33" s="70" t="s">
        <v>55</v>
      </c>
      <c r="O33" s="70" t="s">
        <v>33</v>
      </c>
      <c r="P33" s="71" t="s">
        <v>98</v>
      </c>
      <c r="Q33" s="72">
        <v>4650000000</v>
      </c>
      <c r="R33" s="72">
        <v>0</v>
      </c>
      <c r="S33" s="72">
        <v>1354561248</v>
      </c>
      <c r="T33" s="73">
        <v>3295438752</v>
      </c>
      <c r="U33" s="72">
        <v>0</v>
      </c>
      <c r="V33" s="72">
        <v>3265151752.5</v>
      </c>
      <c r="W33" s="72">
        <v>30286999.5</v>
      </c>
      <c r="X33" s="72">
        <v>3265151752.5</v>
      </c>
      <c r="Y33" s="74">
        <f t="shared" si="2"/>
        <v>0.9908094181748579</v>
      </c>
      <c r="Z33" s="72">
        <v>3103231521.5</v>
      </c>
      <c r="AA33" s="74">
        <f t="shared" si="3"/>
        <v>0.94167476777307735</v>
      </c>
      <c r="AB33" s="73">
        <v>3103231521.5</v>
      </c>
      <c r="AC33" s="73">
        <v>3103231521.5</v>
      </c>
    </row>
    <row r="34" spans="1:29" s="33" customFormat="1" ht="12" customHeight="1" x14ac:dyDescent="0.35">
      <c r="A34" s="67">
        <v>2019</v>
      </c>
      <c r="B34" s="68" t="s">
        <v>27</v>
      </c>
      <c r="C34" s="69" t="s">
        <v>99</v>
      </c>
      <c r="D34" s="70" t="s">
        <v>62</v>
      </c>
      <c r="E34" s="70" t="s">
        <v>93</v>
      </c>
      <c r="F34" s="70" t="s">
        <v>64</v>
      </c>
      <c r="G34" s="70" t="s">
        <v>100</v>
      </c>
      <c r="H34" s="70"/>
      <c r="I34" s="70"/>
      <c r="J34" s="70"/>
      <c r="K34" s="70"/>
      <c r="L34" s="70"/>
      <c r="M34" s="70" t="s">
        <v>31</v>
      </c>
      <c r="N34" s="70" t="s">
        <v>32</v>
      </c>
      <c r="O34" s="70" t="s">
        <v>33</v>
      </c>
      <c r="P34" s="71" t="s">
        <v>101</v>
      </c>
      <c r="Q34" s="72">
        <v>598010050</v>
      </c>
      <c r="R34" s="72">
        <v>0</v>
      </c>
      <c r="S34" s="72">
        <v>0</v>
      </c>
      <c r="T34" s="73">
        <v>598010050</v>
      </c>
      <c r="U34" s="72">
        <v>0</v>
      </c>
      <c r="V34" s="72">
        <v>597297707.78999996</v>
      </c>
      <c r="W34" s="72">
        <v>712342.21</v>
      </c>
      <c r="X34" s="72">
        <v>597297707.78999996</v>
      </c>
      <c r="Y34" s="74">
        <f t="shared" si="2"/>
        <v>0.99880881231009411</v>
      </c>
      <c r="Z34" s="72">
        <v>283601418.52999997</v>
      </c>
      <c r="AA34" s="74">
        <f t="shared" si="3"/>
        <v>0.47424189364376063</v>
      </c>
      <c r="AB34" s="73">
        <v>283601418.52999997</v>
      </c>
      <c r="AC34" s="73">
        <v>283601418.52999997</v>
      </c>
    </row>
    <row r="35" spans="1:29" s="33" customFormat="1" ht="12" customHeight="1" x14ac:dyDescent="0.35">
      <c r="A35" s="67">
        <v>2019</v>
      </c>
      <c r="B35" s="68" t="s">
        <v>27</v>
      </c>
      <c r="C35" s="69" t="s">
        <v>99</v>
      </c>
      <c r="D35" s="70" t="s">
        <v>62</v>
      </c>
      <c r="E35" s="70" t="s">
        <v>93</v>
      </c>
      <c r="F35" s="70" t="s">
        <v>64</v>
      </c>
      <c r="G35" s="70" t="s">
        <v>100</v>
      </c>
      <c r="H35" s="70"/>
      <c r="I35" s="70"/>
      <c r="J35" s="70"/>
      <c r="K35" s="70"/>
      <c r="L35" s="70"/>
      <c r="M35" s="70" t="s">
        <v>31</v>
      </c>
      <c r="N35" s="70" t="s">
        <v>55</v>
      </c>
      <c r="O35" s="70" t="s">
        <v>33</v>
      </c>
      <c r="P35" s="71" t="s">
        <v>101</v>
      </c>
      <c r="Q35" s="72">
        <v>0</v>
      </c>
      <c r="R35" s="72">
        <v>1344561248</v>
      </c>
      <c r="S35" s="72">
        <v>0</v>
      </c>
      <c r="T35" s="73">
        <v>1344561248</v>
      </c>
      <c r="U35" s="72">
        <v>0</v>
      </c>
      <c r="V35" s="72">
        <v>1341528894.74</v>
      </c>
      <c r="W35" s="72">
        <v>3032353.26</v>
      </c>
      <c r="X35" s="72">
        <v>1341528894.74</v>
      </c>
      <c r="Y35" s="74">
        <f t="shared" si="2"/>
        <v>0.99774472656823143</v>
      </c>
      <c r="Z35" s="72">
        <v>867480911.40999997</v>
      </c>
      <c r="AA35" s="74">
        <f t="shared" si="3"/>
        <v>0.64517768357548255</v>
      </c>
      <c r="AB35" s="73">
        <v>867480911.40999997</v>
      </c>
      <c r="AC35" s="73">
        <v>867480911.40999997</v>
      </c>
    </row>
    <row r="36" spans="1:29" s="9" customFormat="1" ht="12.75" customHeight="1" x14ac:dyDescent="0.35">
      <c r="A36" s="75">
        <v>2020</v>
      </c>
      <c r="B36" s="68" t="s">
        <v>27</v>
      </c>
      <c r="C36" s="76" t="s">
        <v>28</v>
      </c>
      <c r="D36" s="77" t="s">
        <v>29</v>
      </c>
      <c r="E36" s="77" t="s">
        <v>30</v>
      </c>
      <c r="F36" s="77" t="s">
        <v>30</v>
      </c>
      <c r="G36" s="77" t="s">
        <v>30</v>
      </c>
      <c r="H36" s="77"/>
      <c r="I36" s="77"/>
      <c r="J36" s="77"/>
      <c r="K36" s="77"/>
      <c r="L36" s="77"/>
      <c r="M36" s="77" t="s">
        <v>31</v>
      </c>
      <c r="N36" s="77" t="s">
        <v>32</v>
      </c>
      <c r="O36" s="77" t="s">
        <v>33</v>
      </c>
      <c r="P36" s="68" t="s">
        <v>34</v>
      </c>
      <c r="Q36" s="78">
        <v>61669000000</v>
      </c>
      <c r="R36" s="78">
        <v>3500000000</v>
      </c>
      <c r="S36" s="78">
        <v>1848000000</v>
      </c>
      <c r="T36" s="79">
        <v>63321000000</v>
      </c>
      <c r="U36" s="78">
        <v>0</v>
      </c>
      <c r="V36" s="78">
        <v>53664811954</v>
      </c>
      <c r="W36" s="78">
        <v>9656188046</v>
      </c>
      <c r="X36" s="78">
        <v>52764811954</v>
      </c>
      <c r="Y36" s="74">
        <f t="shared" si="2"/>
        <v>0.83329088223496151</v>
      </c>
      <c r="Z36" s="78">
        <v>52764811954</v>
      </c>
      <c r="AA36" s="74">
        <f t="shared" si="3"/>
        <v>0.83329088223496151</v>
      </c>
      <c r="AB36" s="79">
        <v>52764811954</v>
      </c>
      <c r="AC36" s="79">
        <v>52764811954</v>
      </c>
    </row>
    <row r="37" spans="1:29" s="9" customFormat="1" ht="12.75" customHeight="1" x14ac:dyDescent="0.35">
      <c r="A37" s="75">
        <v>2020</v>
      </c>
      <c r="B37" s="68" t="s">
        <v>27</v>
      </c>
      <c r="C37" s="76" t="s">
        <v>35</v>
      </c>
      <c r="D37" s="77" t="s">
        <v>29</v>
      </c>
      <c r="E37" s="77" t="s">
        <v>30</v>
      </c>
      <c r="F37" s="77" t="s">
        <v>30</v>
      </c>
      <c r="G37" s="77" t="s">
        <v>36</v>
      </c>
      <c r="H37" s="77"/>
      <c r="I37" s="77"/>
      <c r="J37" s="77"/>
      <c r="K37" s="77"/>
      <c r="L37" s="77"/>
      <c r="M37" s="77" t="s">
        <v>31</v>
      </c>
      <c r="N37" s="77" t="s">
        <v>32</v>
      </c>
      <c r="O37" s="77" t="s">
        <v>33</v>
      </c>
      <c r="P37" s="68" t="s">
        <v>37</v>
      </c>
      <c r="Q37" s="78">
        <v>22033000000</v>
      </c>
      <c r="R37" s="78">
        <v>2108000000</v>
      </c>
      <c r="S37" s="78">
        <v>656543645</v>
      </c>
      <c r="T37" s="79">
        <v>23484456355</v>
      </c>
      <c r="U37" s="78">
        <v>0</v>
      </c>
      <c r="V37" s="78">
        <v>19420480716.27</v>
      </c>
      <c r="W37" s="78">
        <v>4063975638.73</v>
      </c>
      <c r="X37" s="78">
        <v>19420480716.27</v>
      </c>
      <c r="Y37" s="74">
        <f t="shared" si="2"/>
        <v>0.826950405949476</v>
      </c>
      <c r="Z37" s="78">
        <v>19420480716.27</v>
      </c>
      <c r="AA37" s="74">
        <f t="shared" si="3"/>
        <v>0.826950405949476</v>
      </c>
      <c r="AB37" s="79">
        <v>19420480716.27</v>
      </c>
      <c r="AC37" s="79">
        <v>19420480716.27</v>
      </c>
    </row>
    <row r="38" spans="1:29" s="9" customFormat="1" ht="12.75" customHeight="1" x14ac:dyDescent="0.35">
      <c r="A38" s="75">
        <v>2020</v>
      </c>
      <c r="B38" s="68" t="s">
        <v>27</v>
      </c>
      <c r="C38" s="76" t="s">
        <v>38</v>
      </c>
      <c r="D38" s="77" t="s">
        <v>29</v>
      </c>
      <c r="E38" s="77" t="s">
        <v>30</v>
      </c>
      <c r="F38" s="77" t="s">
        <v>30</v>
      </c>
      <c r="G38" s="77" t="s">
        <v>39</v>
      </c>
      <c r="H38" s="77"/>
      <c r="I38" s="77"/>
      <c r="J38" s="77"/>
      <c r="K38" s="77"/>
      <c r="L38" s="77"/>
      <c r="M38" s="77" t="s">
        <v>31</v>
      </c>
      <c r="N38" s="77" t="s">
        <v>32</v>
      </c>
      <c r="O38" s="77" t="s">
        <v>33</v>
      </c>
      <c r="P38" s="68" t="s">
        <v>40</v>
      </c>
      <c r="Q38" s="78">
        <v>2963000000</v>
      </c>
      <c r="R38" s="78">
        <v>4073000000</v>
      </c>
      <c r="S38" s="78">
        <v>0</v>
      </c>
      <c r="T38" s="79">
        <v>7036000000</v>
      </c>
      <c r="U38" s="78">
        <v>0</v>
      </c>
      <c r="V38" s="78">
        <v>5928034415</v>
      </c>
      <c r="W38" s="78">
        <v>1107965585</v>
      </c>
      <c r="X38" s="78">
        <v>5928034415</v>
      </c>
      <c r="Y38" s="74">
        <f t="shared" si="2"/>
        <v>0.84252905272882317</v>
      </c>
      <c r="Z38" s="78">
        <v>5928034415</v>
      </c>
      <c r="AA38" s="74">
        <f t="shared" si="3"/>
        <v>0.84252905272882317</v>
      </c>
      <c r="AB38" s="79">
        <v>5928034415</v>
      </c>
      <c r="AC38" s="79">
        <v>5928034415</v>
      </c>
    </row>
    <row r="39" spans="1:29" s="9" customFormat="1" ht="12.75" customHeight="1" x14ac:dyDescent="0.35">
      <c r="A39" s="75">
        <v>2020</v>
      </c>
      <c r="B39" s="68" t="s">
        <v>27</v>
      </c>
      <c r="C39" s="76" t="s">
        <v>189</v>
      </c>
      <c r="D39" s="77" t="s">
        <v>29</v>
      </c>
      <c r="E39" s="77" t="s">
        <v>36</v>
      </c>
      <c r="F39" s="77" t="s">
        <v>36</v>
      </c>
      <c r="G39" s="77"/>
      <c r="H39" s="77"/>
      <c r="I39" s="77"/>
      <c r="J39" s="77"/>
      <c r="K39" s="77"/>
      <c r="L39" s="77"/>
      <c r="M39" s="77" t="s">
        <v>31</v>
      </c>
      <c r="N39" s="77" t="s">
        <v>32</v>
      </c>
      <c r="O39" s="77" t="s">
        <v>33</v>
      </c>
      <c r="P39" s="68" t="s">
        <v>190</v>
      </c>
      <c r="Q39" s="78">
        <v>6981000000</v>
      </c>
      <c r="R39" s="78">
        <v>680510200</v>
      </c>
      <c r="S39" s="78">
        <v>0</v>
      </c>
      <c r="T39" s="79">
        <v>7661510200</v>
      </c>
      <c r="U39" s="78">
        <v>0</v>
      </c>
      <c r="V39" s="78">
        <v>7574004634.5</v>
      </c>
      <c r="W39" s="78">
        <v>87505565.5</v>
      </c>
      <c r="X39" s="78">
        <v>7574004618.5</v>
      </c>
      <c r="Y39" s="74">
        <f t="shared" si="2"/>
        <v>0.98857854662909672</v>
      </c>
      <c r="Z39" s="78">
        <v>7093698135.7299995</v>
      </c>
      <c r="AA39" s="74">
        <f t="shared" si="3"/>
        <v>0.92588771019713578</v>
      </c>
      <c r="AB39" s="79">
        <v>7087522997.8199997</v>
      </c>
      <c r="AC39" s="79">
        <v>7087522997.8199997</v>
      </c>
    </row>
    <row r="40" spans="1:29" s="9" customFormat="1" ht="12.75" customHeight="1" x14ac:dyDescent="0.35">
      <c r="A40" s="75">
        <v>2020</v>
      </c>
      <c r="B40" s="68" t="s">
        <v>27</v>
      </c>
      <c r="C40" s="76" t="s">
        <v>191</v>
      </c>
      <c r="D40" s="77" t="s">
        <v>29</v>
      </c>
      <c r="E40" s="77" t="s">
        <v>39</v>
      </c>
      <c r="F40" s="77" t="s">
        <v>36</v>
      </c>
      <c r="G40" s="77" t="s">
        <v>36</v>
      </c>
      <c r="H40" s="77" t="s">
        <v>192</v>
      </c>
      <c r="I40" s="77"/>
      <c r="J40" s="77"/>
      <c r="K40" s="77"/>
      <c r="L40" s="77"/>
      <c r="M40" s="77" t="s">
        <v>31</v>
      </c>
      <c r="N40" s="77" t="s">
        <v>32</v>
      </c>
      <c r="O40" s="77" t="s">
        <v>33</v>
      </c>
      <c r="P40" s="68" t="s">
        <v>193</v>
      </c>
      <c r="Q40" s="78">
        <v>456000000</v>
      </c>
      <c r="R40" s="78">
        <v>0</v>
      </c>
      <c r="S40" s="78">
        <v>343551815</v>
      </c>
      <c r="T40" s="79">
        <v>112448185</v>
      </c>
      <c r="U40" s="78">
        <v>0</v>
      </c>
      <c r="V40" s="78">
        <v>101738575.2</v>
      </c>
      <c r="W40" s="78">
        <v>10709609.800000001</v>
      </c>
      <c r="X40" s="78">
        <v>101738575.2</v>
      </c>
      <c r="Y40" s="74">
        <f t="shared" si="2"/>
        <v>0.90475960283396306</v>
      </c>
      <c r="Z40" s="78">
        <v>98738575.200000003</v>
      </c>
      <c r="AA40" s="74">
        <f t="shared" si="3"/>
        <v>0.87808064843376532</v>
      </c>
      <c r="AB40" s="79">
        <v>98738575.200000003</v>
      </c>
      <c r="AC40" s="79">
        <v>98738575.200000003</v>
      </c>
    </row>
    <row r="41" spans="1:29" s="9" customFormat="1" ht="12.75" customHeight="1" x14ac:dyDescent="0.35">
      <c r="A41" s="75">
        <v>2020</v>
      </c>
      <c r="B41" s="68" t="s">
        <v>27</v>
      </c>
      <c r="C41" s="76" t="s">
        <v>45</v>
      </c>
      <c r="D41" s="77" t="s">
        <v>29</v>
      </c>
      <c r="E41" s="77" t="s">
        <v>39</v>
      </c>
      <c r="F41" s="77" t="s">
        <v>46</v>
      </c>
      <c r="G41" s="77" t="s">
        <v>36</v>
      </c>
      <c r="H41" s="77" t="s">
        <v>47</v>
      </c>
      <c r="I41" s="77"/>
      <c r="J41" s="77"/>
      <c r="K41" s="77"/>
      <c r="L41" s="77"/>
      <c r="M41" s="77" t="s">
        <v>31</v>
      </c>
      <c r="N41" s="77" t="s">
        <v>32</v>
      </c>
      <c r="O41" s="77" t="s">
        <v>33</v>
      </c>
      <c r="P41" s="68" t="s">
        <v>48</v>
      </c>
      <c r="Q41" s="78">
        <v>219000000</v>
      </c>
      <c r="R41" s="78">
        <v>610000000</v>
      </c>
      <c r="S41" s="78">
        <v>0</v>
      </c>
      <c r="T41" s="79">
        <v>829000000</v>
      </c>
      <c r="U41" s="78">
        <v>0</v>
      </c>
      <c r="V41" s="78">
        <v>239559616</v>
      </c>
      <c r="W41" s="78">
        <v>589440384</v>
      </c>
      <c r="X41" s="78">
        <v>239559616</v>
      </c>
      <c r="Y41" s="74">
        <f t="shared" si="2"/>
        <v>0.28897420506634497</v>
      </c>
      <c r="Z41" s="78">
        <v>239559616</v>
      </c>
      <c r="AA41" s="74">
        <f t="shared" si="3"/>
        <v>0.28897420506634497</v>
      </c>
      <c r="AB41" s="79">
        <v>239559616</v>
      </c>
      <c r="AC41" s="79">
        <v>239559616</v>
      </c>
    </row>
    <row r="42" spans="1:29" s="9" customFormat="1" ht="12.75" customHeight="1" x14ac:dyDescent="0.35">
      <c r="A42" s="75">
        <v>2020</v>
      </c>
      <c r="B42" s="68" t="s">
        <v>27</v>
      </c>
      <c r="C42" s="76" t="s">
        <v>194</v>
      </c>
      <c r="D42" s="77" t="s">
        <v>29</v>
      </c>
      <c r="E42" s="77" t="s">
        <v>39</v>
      </c>
      <c r="F42" s="77" t="s">
        <v>32</v>
      </c>
      <c r="G42" s="77" t="s">
        <v>30</v>
      </c>
      <c r="H42" s="77" t="s">
        <v>195</v>
      </c>
      <c r="I42" s="77"/>
      <c r="J42" s="77"/>
      <c r="K42" s="77"/>
      <c r="L42" s="77"/>
      <c r="M42" s="77" t="s">
        <v>31</v>
      </c>
      <c r="N42" s="77" t="s">
        <v>55</v>
      </c>
      <c r="O42" s="77" t="s">
        <v>33</v>
      </c>
      <c r="P42" s="68" t="s">
        <v>196</v>
      </c>
      <c r="Q42" s="78">
        <v>0</v>
      </c>
      <c r="R42" s="78">
        <v>195000000</v>
      </c>
      <c r="S42" s="78">
        <v>0</v>
      </c>
      <c r="T42" s="79">
        <v>195000000</v>
      </c>
      <c r="U42" s="78">
        <v>0</v>
      </c>
      <c r="V42" s="78">
        <v>155219912</v>
      </c>
      <c r="W42" s="78">
        <v>39780088</v>
      </c>
      <c r="X42" s="78">
        <v>155219912</v>
      </c>
      <c r="Y42" s="74">
        <f t="shared" si="2"/>
        <v>0.79599954871794876</v>
      </c>
      <c r="Z42" s="78">
        <v>155219912</v>
      </c>
      <c r="AA42" s="74">
        <f t="shared" si="3"/>
        <v>0.79599954871794876</v>
      </c>
      <c r="AB42" s="79">
        <v>155219912</v>
      </c>
      <c r="AC42" s="79">
        <v>155219912</v>
      </c>
    </row>
    <row r="43" spans="1:29" s="9" customFormat="1" ht="12.75" customHeight="1" x14ac:dyDescent="0.35">
      <c r="A43" s="75">
        <v>2020</v>
      </c>
      <c r="B43" s="68" t="s">
        <v>27</v>
      </c>
      <c r="C43" s="76" t="s">
        <v>194</v>
      </c>
      <c r="D43" s="77" t="s">
        <v>29</v>
      </c>
      <c r="E43" s="77" t="s">
        <v>39</v>
      </c>
      <c r="F43" s="77" t="s">
        <v>32</v>
      </c>
      <c r="G43" s="77" t="s">
        <v>30</v>
      </c>
      <c r="H43" s="77" t="s">
        <v>195</v>
      </c>
      <c r="I43" s="77"/>
      <c r="J43" s="77"/>
      <c r="K43" s="77"/>
      <c r="L43" s="77"/>
      <c r="M43" s="77" t="s">
        <v>31</v>
      </c>
      <c r="N43" s="77" t="s">
        <v>55</v>
      </c>
      <c r="O43" s="77" t="s">
        <v>56</v>
      </c>
      <c r="P43" s="68" t="s">
        <v>196</v>
      </c>
      <c r="Q43" s="78">
        <v>195000000</v>
      </c>
      <c r="R43" s="78">
        <v>0</v>
      </c>
      <c r="S43" s="78">
        <v>195000000</v>
      </c>
      <c r="T43" s="79">
        <v>0</v>
      </c>
      <c r="U43" s="78">
        <v>0</v>
      </c>
      <c r="V43" s="78">
        <v>0</v>
      </c>
      <c r="W43" s="78">
        <v>0</v>
      </c>
      <c r="X43" s="78">
        <v>0</v>
      </c>
      <c r="Y43" s="74" t="e">
        <f t="shared" si="2"/>
        <v>#DIV/0!</v>
      </c>
      <c r="Z43" s="78">
        <v>0</v>
      </c>
      <c r="AA43" s="74" t="e">
        <f t="shared" si="3"/>
        <v>#DIV/0!</v>
      </c>
      <c r="AB43" s="79">
        <v>0</v>
      </c>
      <c r="AC43" s="79">
        <v>0</v>
      </c>
    </row>
    <row r="44" spans="1:29" s="9" customFormat="1" ht="12.75" customHeight="1" x14ac:dyDescent="0.35">
      <c r="A44" s="75">
        <v>2020</v>
      </c>
      <c r="B44" s="68" t="s">
        <v>27</v>
      </c>
      <c r="C44" s="76" t="s">
        <v>197</v>
      </c>
      <c r="D44" s="77" t="s">
        <v>29</v>
      </c>
      <c r="E44" s="77" t="s">
        <v>39</v>
      </c>
      <c r="F44" s="77" t="s">
        <v>32</v>
      </c>
      <c r="G44" s="77" t="s">
        <v>30</v>
      </c>
      <c r="H44" s="77" t="s">
        <v>198</v>
      </c>
      <c r="I44" s="77"/>
      <c r="J44" s="77"/>
      <c r="K44" s="77"/>
      <c r="L44" s="77"/>
      <c r="M44" s="77" t="s">
        <v>31</v>
      </c>
      <c r="N44" s="77" t="s">
        <v>55</v>
      </c>
      <c r="O44" s="77" t="s">
        <v>33</v>
      </c>
      <c r="P44" s="68" t="s">
        <v>199</v>
      </c>
      <c r="Q44" s="78">
        <v>0</v>
      </c>
      <c r="R44" s="78">
        <v>100000000</v>
      </c>
      <c r="S44" s="78">
        <v>0</v>
      </c>
      <c r="T44" s="79">
        <v>100000000</v>
      </c>
      <c r="U44" s="78">
        <v>0</v>
      </c>
      <c r="V44" s="78">
        <v>0</v>
      </c>
      <c r="W44" s="78">
        <v>100000000</v>
      </c>
      <c r="X44" s="78">
        <v>0</v>
      </c>
      <c r="Y44" s="74">
        <f t="shared" si="2"/>
        <v>0</v>
      </c>
      <c r="Z44" s="78">
        <v>0</v>
      </c>
      <c r="AA44" s="74">
        <f t="shared" si="3"/>
        <v>0</v>
      </c>
      <c r="AB44" s="79">
        <v>0</v>
      </c>
      <c r="AC44" s="79">
        <v>0</v>
      </c>
    </row>
    <row r="45" spans="1:29" s="9" customFormat="1" ht="12.75" customHeight="1" x14ac:dyDescent="0.35">
      <c r="A45" s="75">
        <v>2020</v>
      </c>
      <c r="B45" s="68" t="s">
        <v>27</v>
      </c>
      <c r="C45" s="76" t="s">
        <v>197</v>
      </c>
      <c r="D45" s="77" t="s">
        <v>29</v>
      </c>
      <c r="E45" s="77" t="s">
        <v>39</v>
      </c>
      <c r="F45" s="77" t="s">
        <v>32</v>
      </c>
      <c r="G45" s="77" t="s">
        <v>30</v>
      </c>
      <c r="H45" s="77" t="s">
        <v>198</v>
      </c>
      <c r="I45" s="77"/>
      <c r="J45" s="77"/>
      <c r="K45" s="77"/>
      <c r="L45" s="77"/>
      <c r="M45" s="77" t="s">
        <v>31</v>
      </c>
      <c r="N45" s="77" t="s">
        <v>55</v>
      </c>
      <c r="O45" s="77" t="s">
        <v>56</v>
      </c>
      <c r="P45" s="68" t="s">
        <v>199</v>
      </c>
      <c r="Q45" s="78">
        <v>100000000</v>
      </c>
      <c r="R45" s="78">
        <v>0</v>
      </c>
      <c r="S45" s="78">
        <v>100000000</v>
      </c>
      <c r="T45" s="79">
        <v>0</v>
      </c>
      <c r="U45" s="78">
        <v>0</v>
      </c>
      <c r="V45" s="78">
        <v>0</v>
      </c>
      <c r="W45" s="78">
        <v>0</v>
      </c>
      <c r="X45" s="78">
        <v>0</v>
      </c>
      <c r="Y45" s="74" t="e">
        <f t="shared" si="2"/>
        <v>#DIV/0!</v>
      </c>
      <c r="Z45" s="78">
        <v>0</v>
      </c>
      <c r="AA45" s="74" t="e">
        <f t="shared" si="3"/>
        <v>#DIV/0!</v>
      </c>
      <c r="AB45" s="79">
        <v>0</v>
      </c>
      <c r="AC45" s="79">
        <v>0</v>
      </c>
    </row>
    <row r="46" spans="1:29" s="9" customFormat="1" ht="12.75" customHeight="1" x14ac:dyDescent="0.35">
      <c r="A46" s="75">
        <v>2020</v>
      </c>
      <c r="B46" s="68" t="s">
        <v>27</v>
      </c>
      <c r="C46" s="76" t="s">
        <v>51</v>
      </c>
      <c r="D46" s="77" t="s">
        <v>29</v>
      </c>
      <c r="E46" s="77" t="s">
        <v>52</v>
      </c>
      <c r="F46" s="77" t="s">
        <v>30</v>
      </c>
      <c r="G46" s="77"/>
      <c r="H46" s="77"/>
      <c r="I46" s="77"/>
      <c r="J46" s="77"/>
      <c r="K46" s="77"/>
      <c r="L46" s="77"/>
      <c r="M46" s="77" t="s">
        <v>31</v>
      </c>
      <c r="N46" s="77" t="s">
        <v>32</v>
      </c>
      <c r="O46" s="77" t="s">
        <v>33</v>
      </c>
      <c r="P46" s="68" t="s">
        <v>53</v>
      </c>
      <c r="Q46" s="78">
        <v>180000000</v>
      </c>
      <c r="R46" s="78">
        <v>0</v>
      </c>
      <c r="S46" s="78">
        <v>15414740</v>
      </c>
      <c r="T46" s="79">
        <v>164585260</v>
      </c>
      <c r="U46" s="78">
        <v>0</v>
      </c>
      <c r="V46" s="78">
        <v>164557260</v>
      </c>
      <c r="W46" s="78">
        <v>28000</v>
      </c>
      <c r="X46" s="78">
        <v>164557260</v>
      </c>
      <c r="Y46" s="74">
        <f t="shared" si="2"/>
        <v>0.99982987540925594</v>
      </c>
      <c r="Z46" s="78">
        <v>164557260</v>
      </c>
      <c r="AA46" s="74">
        <f t="shared" si="3"/>
        <v>0.99982987540925594</v>
      </c>
      <c r="AB46" s="79">
        <v>164557260</v>
      </c>
      <c r="AC46" s="79">
        <v>164557260</v>
      </c>
    </row>
    <row r="47" spans="1:29" s="9" customFormat="1" ht="12.75" customHeight="1" x14ac:dyDescent="0.35">
      <c r="A47" s="75">
        <v>2020</v>
      </c>
      <c r="B47" s="68" t="s">
        <v>27</v>
      </c>
      <c r="C47" s="76" t="s">
        <v>54</v>
      </c>
      <c r="D47" s="77" t="s">
        <v>29</v>
      </c>
      <c r="E47" s="77" t="s">
        <v>52</v>
      </c>
      <c r="F47" s="77" t="s">
        <v>46</v>
      </c>
      <c r="G47" s="77" t="s">
        <v>30</v>
      </c>
      <c r="H47" s="77"/>
      <c r="I47" s="77"/>
      <c r="J47" s="77"/>
      <c r="K47" s="77"/>
      <c r="L47" s="77"/>
      <c r="M47" s="77" t="s">
        <v>31</v>
      </c>
      <c r="N47" s="77" t="s">
        <v>55</v>
      </c>
      <c r="O47" s="77" t="s">
        <v>56</v>
      </c>
      <c r="P47" s="68" t="s">
        <v>57</v>
      </c>
      <c r="Q47" s="78">
        <v>544000000</v>
      </c>
      <c r="R47" s="78">
        <v>0</v>
      </c>
      <c r="S47" s="78">
        <v>0</v>
      </c>
      <c r="T47" s="79">
        <v>544000000</v>
      </c>
      <c r="U47" s="78">
        <v>0</v>
      </c>
      <c r="V47" s="78">
        <v>439732893.37</v>
      </c>
      <c r="W47" s="78">
        <v>104267106.63</v>
      </c>
      <c r="X47" s="78">
        <v>439732893.37</v>
      </c>
      <c r="Y47" s="74">
        <f t="shared" si="2"/>
        <v>0.80833252457720595</v>
      </c>
      <c r="Z47" s="78">
        <v>439732893.37</v>
      </c>
      <c r="AA47" s="74">
        <f t="shared" si="3"/>
        <v>0.80833252457720595</v>
      </c>
      <c r="AB47" s="79">
        <v>439732893.37</v>
      </c>
      <c r="AC47" s="79">
        <v>439732893.37</v>
      </c>
    </row>
    <row r="48" spans="1:29" s="9" customFormat="1" ht="12.75" customHeight="1" x14ac:dyDescent="0.35">
      <c r="A48" s="75">
        <v>2020</v>
      </c>
      <c r="B48" s="68" t="s">
        <v>27</v>
      </c>
      <c r="C48" s="76" t="s">
        <v>61</v>
      </c>
      <c r="D48" s="77" t="s">
        <v>62</v>
      </c>
      <c r="E48" s="77" t="s">
        <v>63</v>
      </c>
      <c r="F48" s="77" t="s">
        <v>64</v>
      </c>
      <c r="G48" s="77" t="s">
        <v>65</v>
      </c>
      <c r="H48" s="77"/>
      <c r="I48" s="77"/>
      <c r="J48" s="77"/>
      <c r="K48" s="77"/>
      <c r="L48" s="77"/>
      <c r="M48" s="77" t="s">
        <v>31</v>
      </c>
      <c r="N48" s="77" t="s">
        <v>32</v>
      </c>
      <c r="O48" s="77" t="s">
        <v>33</v>
      </c>
      <c r="P48" s="68" t="s">
        <v>67</v>
      </c>
      <c r="Q48" s="78">
        <v>3440000000</v>
      </c>
      <c r="R48" s="78">
        <v>0</v>
      </c>
      <c r="S48" s="78">
        <v>0</v>
      </c>
      <c r="T48" s="79">
        <v>3440000000</v>
      </c>
      <c r="U48" s="78">
        <v>0</v>
      </c>
      <c r="V48" s="78">
        <v>3363675858.71</v>
      </c>
      <c r="W48" s="78">
        <v>76324141.290000007</v>
      </c>
      <c r="X48" s="78">
        <v>3363675858.71</v>
      </c>
      <c r="Y48" s="74">
        <f t="shared" si="2"/>
        <v>0.97781274962499998</v>
      </c>
      <c r="Z48" s="78">
        <v>3262815406.04</v>
      </c>
      <c r="AA48" s="74">
        <f t="shared" si="3"/>
        <v>0.94849285059302324</v>
      </c>
      <c r="AB48" s="79">
        <v>3257080406.04</v>
      </c>
      <c r="AC48" s="79">
        <v>3257080406.04</v>
      </c>
    </row>
    <row r="49" spans="1:29" s="9" customFormat="1" ht="12.75" customHeight="1" x14ac:dyDescent="0.35">
      <c r="A49" s="75">
        <v>2020</v>
      </c>
      <c r="B49" s="68" t="s">
        <v>27</v>
      </c>
      <c r="C49" s="76" t="s">
        <v>61</v>
      </c>
      <c r="D49" s="77" t="s">
        <v>62</v>
      </c>
      <c r="E49" s="77" t="s">
        <v>63</v>
      </c>
      <c r="F49" s="77" t="s">
        <v>64</v>
      </c>
      <c r="G49" s="77" t="s">
        <v>65</v>
      </c>
      <c r="H49" s="77"/>
      <c r="I49" s="77"/>
      <c r="J49" s="77"/>
      <c r="K49" s="77"/>
      <c r="L49" s="77"/>
      <c r="M49" s="77" t="s">
        <v>31</v>
      </c>
      <c r="N49" s="77" t="s">
        <v>55</v>
      </c>
      <c r="O49" s="77" t="s">
        <v>33</v>
      </c>
      <c r="P49" s="68" t="s">
        <v>67</v>
      </c>
      <c r="Q49" s="78">
        <v>0</v>
      </c>
      <c r="R49" s="78">
        <v>396454500</v>
      </c>
      <c r="S49" s="78">
        <v>0</v>
      </c>
      <c r="T49" s="79">
        <v>396454500</v>
      </c>
      <c r="U49" s="78">
        <v>0</v>
      </c>
      <c r="V49" s="78">
        <v>396454500</v>
      </c>
      <c r="W49" s="78">
        <v>0</v>
      </c>
      <c r="X49" s="78">
        <v>396454500</v>
      </c>
      <c r="Y49" s="74">
        <f t="shared" si="2"/>
        <v>1</v>
      </c>
      <c r="Z49" s="78">
        <v>357081949.67000002</v>
      </c>
      <c r="AA49" s="74">
        <f t="shared" si="3"/>
        <v>0.90068835054211771</v>
      </c>
      <c r="AB49" s="79">
        <v>357081949.67000002</v>
      </c>
      <c r="AC49" s="79">
        <v>357081949.67000002</v>
      </c>
    </row>
    <row r="50" spans="1:29" s="9" customFormat="1" ht="12.75" customHeight="1" x14ac:dyDescent="0.35">
      <c r="A50" s="75">
        <v>2020</v>
      </c>
      <c r="B50" s="68" t="s">
        <v>27</v>
      </c>
      <c r="C50" s="76" t="s">
        <v>68</v>
      </c>
      <c r="D50" s="77" t="s">
        <v>62</v>
      </c>
      <c r="E50" s="77" t="s">
        <v>63</v>
      </c>
      <c r="F50" s="77" t="s">
        <v>64</v>
      </c>
      <c r="G50" s="77" t="s">
        <v>69</v>
      </c>
      <c r="H50" s="77"/>
      <c r="I50" s="77"/>
      <c r="J50" s="77"/>
      <c r="K50" s="77"/>
      <c r="L50" s="77"/>
      <c r="M50" s="77" t="s">
        <v>31</v>
      </c>
      <c r="N50" s="77" t="s">
        <v>32</v>
      </c>
      <c r="O50" s="77" t="s">
        <v>33</v>
      </c>
      <c r="P50" s="68" t="s">
        <v>70</v>
      </c>
      <c r="Q50" s="78">
        <v>3485523362</v>
      </c>
      <c r="R50" s="78">
        <v>0</v>
      </c>
      <c r="S50" s="78">
        <v>0</v>
      </c>
      <c r="T50" s="79">
        <v>3485523362</v>
      </c>
      <c r="U50" s="78">
        <v>0</v>
      </c>
      <c r="V50" s="78">
        <v>3485516170</v>
      </c>
      <c r="W50" s="78">
        <v>7192</v>
      </c>
      <c r="X50" s="78">
        <v>3485516170</v>
      </c>
      <c r="Y50" s="74">
        <f t="shared" si="2"/>
        <v>0.99999793660829295</v>
      </c>
      <c r="Z50" s="78">
        <v>3484358970</v>
      </c>
      <c r="AA50" s="74">
        <f t="shared" si="3"/>
        <v>0.99966593481693611</v>
      </c>
      <c r="AB50" s="79">
        <v>3481601670</v>
      </c>
      <c r="AC50" s="79">
        <v>3481601670</v>
      </c>
    </row>
    <row r="51" spans="1:29" s="9" customFormat="1" ht="12.75" customHeight="1" x14ac:dyDescent="0.35">
      <c r="A51" s="75">
        <v>2020</v>
      </c>
      <c r="B51" s="68" t="s">
        <v>27</v>
      </c>
      <c r="C51" s="76" t="s">
        <v>71</v>
      </c>
      <c r="D51" s="77" t="s">
        <v>62</v>
      </c>
      <c r="E51" s="77" t="s">
        <v>63</v>
      </c>
      <c r="F51" s="77" t="s">
        <v>64</v>
      </c>
      <c r="G51" s="77" t="s">
        <v>72</v>
      </c>
      <c r="H51" s="77"/>
      <c r="I51" s="77"/>
      <c r="J51" s="77"/>
      <c r="K51" s="77"/>
      <c r="L51" s="77"/>
      <c r="M51" s="77" t="s">
        <v>31</v>
      </c>
      <c r="N51" s="77" t="s">
        <v>32</v>
      </c>
      <c r="O51" s="77" t="s">
        <v>33</v>
      </c>
      <c r="P51" s="68" t="s">
        <v>73</v>
      </c>
      <c r="Q51" s="78">
        <v>2892000000</v>
      </c>
      <c r="R51" s="78">
        <v>0</v>
      </c>
      <c r="S51" s="78">
        <v>0</v>
      </c>
      <c r="T51" s="79">
        <v>2892000000</v>
      </c>
      <c r="U51" s="78">
        <v>0</v>
      </c>
      <c r="V51" s="78">
        <v>2793679815.6700001</v>
      </c>
      <c r="W51" s="78">
        <v>98320184.329999998</v>
      </c>
      <c r="X51" s="78">
        <v>2793679815.6700001</v>
      </c>
      <c r="Y51" s="74">
        <f t="shared" si="2"/>
        <v>0.96600270251383125</v>
      </c>
      <c r="Z51" s="78">
        <v>2608151080</v>
      </c>
      <c r="AA51" s="74">
        <f t="shared" si="3"/>
        <v>0.9018503042876902</v>
      </c>
      <c r="AB51" s="79">
        <v>2595571080</v>
      </c>
      <c r="AC51" s="79">
        <v>2595571080</v>
      </c>
    </row>
    <row r="52" spans="1:29" s="9" customFormat="1" ht="12.75" customHeight="1" x14ac:dyDescent="0.35">
      <c r="A52" s="75">
        <v>2020</v>
      </c>
      <c r="B52" s="68" t="s">
        <v>27</v>
      </c>
      <c r="C52" s="76" t="s">
        <v>74</v>
      </c>
      <c r="D52" s="77" t="s">
        <v>62</v>
      </c>
      <c r="E52" s="77" t="s">
        <v>63</v>
      </c>
      <c r="F52" s="77" t="s">
        <v>64</v>
      </c>
      <c r="G52" s="77" t="s">
        <v>75</v>
      </c>
      <c r="H52" s="77"/>
      <c r="I52" s="77"/>
      <c r="J52" s="77"/>
      <c r="K52" s="77"/>
      <c r="L52" s="77"/>
      <c r="M52" s="77" t="s">
        <v>31</v>
      </c>
      <c r="N52" s="77" t="s">
        <v>32</v>
      </c>
      <c r="O52" s="77" t="s">
        <v>33</v>
      </c>
      <c r="P52" s="68" t="s">
        <v>76</v>
      </c>
      <c r="Q52" s="78">
        <v>1688700000</v>
      </c>
      <c r="R52" s="78">
        <v>0</v>
      </c>
      <c r="S52" s="78">
        <v>0</v>
      </c>
      <c r="T52" s="79">
        <v>1688700000</v>
      </c>
      <c r="U52" s="78">
        <v>0</v>
      </c>
      <c r="V52" s="78">
        <v>1621760897.6400001</v>
      </c>
      <c r="W52" s="78">
        <v>66939102.359999999</v>
      </c>
      <c r="X52" s="78">
        <v>1621760897.6400001</v>
      </c>
      <c r="Y52" s="74">
        <f t="shared" si="2"/>
        <v>0.96036057182448042</v>
      </c>
      <c r="Z52" s="78">
        <v>1456549291</v>
      </c>
      <c r="AA52" s="74">
        <f t="shared" si="3"/>
        <v>0.8625269680819565</v>
      </c>
      <c r="AB52" s="79">
        <v>1444729081</v>
      </c>
      <c r="AC52" s="79">
        <v>1444729081</v>
      </c>
    </row>
    <row r="53" spans="1:29" s="9" customFormat="1" ht="12.75" customHeight="1" x14ac:dyDescent="0.35">
      <c r="A53" s="75">
        <v>2020</v>
      </c>
      <c r="B53" s="68" t="s">
        <v>27</v>
      </c>
      <c r="C53" s="76" t="s">
        <v>77</v>
      </c>
      <c r="D53" s="77" t="s">
        <v>62</v>
      </c>
      <c r="E53" s="77" t="s">
        <v>63</v>
      </c>
      <c r="F53" s="77" t="s">
        <v>64</v>
      </c>
      <c r="G53" s="77" t="s">
        <v>78</v>
      </c>
      <c r="H53" s="77"/>
      <c r="I53" s="77"/>
      <c r="J53" s="77"/>
      <c r="K53" s="77"/>
      <c r="L53" s="77"/>
      <c r="M53" s="77" t="s">
        <v>31</v>
      </c>
      <c r="N53" s="77" t="s">
        <v>32</v>
      </c>
      <c r="O53" s="77" t="s">
        <v>33</v>
      </c>
      <c r="P53" s="68" t="s">
        <v>79</v>
      </c>
      <c r="Q53" s="78">
        <v>189700000</v>
      </c>
      <c r="R53" s="78">
        <v>0</v>
      </c>
      <c r="S53" s="78">
        <v>0</v>
      </c>
      <c r="T53" s="79">
        <v>189700000</v>
      </c>
      <c r="U53" s="78">
        <v>0</v>
      </c>
      <c r="V53" s="78">
        <v>64484000</v>
      </c>
      <c r="W53" s="78">
        <v>125216000</v>
      </c>
      <c r="X53" s="78">
        <v>64484000</v>
      </c>
      <c r="Y53" s="74">
        <f t="shared" si="2"/>
        <v>0.33992619926199263</v>
      </c>
      <c r="Z53" s="78">
        <v>64484000</v>
      </c>
      <c r="AA53" s="74">
        <f t="shared" si="3"/>
        <v>0.33992619926199263</v>
      </c>
      <c r="AB53" s="79">
        <v>64484000</v>
      </c>
      <c r="AC53" s="79">
        <v>64484000</v>
      </c>
    </row>
    <row r="54" spans="1:29" s="9" customFormat="1" ht="12.75" customHeight="1" x14ac:dyDescent="0.35">
      <c r="A54" s="75">
        <v>2020</v>
      </c>
      <c r="B54" s="68" t="s">
        <v>27</v>
      </c>
      <c r="C54" s="76" t="s">
        <v>77</v>
      </c>
      <c r="D54" s="77" t="s">
        <v>62</v>
      </c>
      <c r="E54" s="77" t="s">
        <v>63</v>
      </c>
      <c r="F54" s="77" t="s">
        <v>64</v>
      </c>
      <c r="G54" s="77" t="s">
        <v>78</v>
      </c>
      <c r="H54" s="77"/>
      <c r="I54" s="77"/>
      <c r="J54" s="77"/>
      <c r="K54" s="77"/>
      <c r="L54" s="77"/>
      <c r="M54" s="77" t="s">
        <v>31</v>
      </c>
      <c r="N54" s="77" t="s">
        <v>55</v>
      </c>
      <c r="O54" s="77" t="s">
        <v>33</v>
      </c>
      <c r="P54" s="68" t="s">
        <v>79</v>
      </c>
      <c r="Q54" s="78">
        <v>80000000000</v>
      </c>
      <c r="R54" s="78">
        <v>0</v>
      </c>
      <c r="S54" s="78">
        <v>396454500</v>
      </c>
      <c r="T54" s="79">
        <v>79603545500</v>
      </c>
      <c r="U54" s="78">
        <v>0</v>
      </c>
      <c r="V54" s="78">
        <v>77746455844.929993</v>
      </c>
      <c r="W54" s="78">
        <v>1857089655.0699999</v>
      </c>
      <c r="X54" s="78">
        <v>77746455844.929993</v>
      </c>
      <c r="Y54" s="74">
        <f t="shared" ref="Y54:Y85" si="4">+X54/T54</f>
        <v>0.97667076706941391</v>
      </c>
      <c r="Z54" s="78">
        <v>76596623712.770004</v>
      </c>
      <c r="AA54" s="74">
        <f t="shared" ref="AA54:AA85" si="5">+Z54/T54</f>
        <v>0.96222628315933501</v>
      </c>
      <c r="AB54" s="79">
        <v>76535984473.470001</v>
      </c>
      <c r="AC54" s="79">
        <v>76535984473.470001</v>
      </c>
    </row>
    <row r="55" spans="1:29" s="9" customFormat="1" ht="12.75" customHeight="1" x14ac:dyDescent="0.35">
      <c r="A55" s="75">
        <v>2020</v>
      </c>
      <c r="B55" s="68" t="s">
        <v>27</v>
      </c>
      <c r="C55" s="76" t="s">
        <v>80</v>
      </c>
      <c r="D55" s="77" t="s">
        <v>62</v>
      </c>
      <c r="E55" s="77" t="s">
        <v>63</v>
      </c>
      <c r="F55" s="77" t="s">
        <v>64</v>
      </c>
      <c r="G55" s="77" t="s">
        <v>81</v>
      </c>
      <c r="H55" s="77"/>
      <c r="I55" s="77"/>
      <c r="J55" s="77"/>
      <c r="K55" s="77"/>
      <c r="L55" s="77"/>
      <c r="M55" s="77" t="s">
        <v>31</v>
      </c>
      <c r="N55" s="77" t="s">
        <v>32</v>
      </c>
      <c r="O55" s="77" t="s">
        <v>33</v>
      </c>
      <c r="P55" s="68" t="s">
        <v>82</v>
      </c>
      <c r="Q55" s="78">
        <v>1854000000</v>
      </c>
      <c r="R55" s="78">
        <v>0</v>
      </c>
      <c r="S55" s="78">
        <v>0</v>
      </c>
      <c r="T55" s="79">
        <v>1854000000</v>
      </c>
      <c r="U55" s="78">
        <v>0</v>
      </c>
      <c r="V55" s="78">
        <v>1849084329</v>
      </c>
      <c r="W55" s="78">
        <v>4915671</v>
      </c>
      <c r="X55" s="78">
        <v>1849084329</v>
      </c>
      <c r="Y55" s="74">
        <f t="shared" si="4"/>
        <v>0.99734861326860846</v>
      </c>
      <c r="Z55" s="78">
        <v>1725035312</v>
      </c>
      <c r="AA55" s="74">
        <f t="shared" si="5"/>
        <v>0.93043975836030202</v>
      </c>
      <c r="AB55" s="79">
        <v>1725035312</v>
      </c>
      <c r="AC55" s="79">
        <v>1725035312</v>
      </c>
    </row>
    <row r="56" spans="1:29" s="9" customFormat="1" ht="12.75" customHeight="1" x14ac:dyDescent="0.35">
      <c r="A56" s="75">
        <v>2020</v>
      </c>
      <c r="B56" s="68" t="s">
        <v>27</v>
      </c>
      <c r="C56" s="76" t="s">
        <v>83</v>
      </c>
      <c r="D56" s="77" t="s">
        <v>62</v>
      </c>
      <c r="E56" s="77" t="s">
        <v>63</v>
      </c>
      <c r="F56" s="77" t="s">
        <v>64</v>
      </c>
      <c r="G56" s="77" t="s">
        <v>84</v>
      </c>
      <c r="H56" s="77"/>
      <c r="I56" s="77"/>
      <c r="J56" s="77"/>
      <c r="K56" s="77"/>
      <c r="L56" s="77"/>
      <c r="M56" s="77" t="s">
        <v>31</v>
      </c>
      <c r="N56" s="77" t="s">
        <v>32</v>
      </c>
      <c r="O56" s="77" t="s">
        <v>33</v>
      </c>
      <c r="P56" s="68" t="s">
        <v>85</v>
      </c>
      <c r="Q56" s="78">
        <v>1860600000</v>
      </c>
      <c r="R56" s="78">
        <v>0</v>
      </c>
      <c r="S56" s="78">
        <v>0</v>
      </c>
      <c r="T56" s="79">
        <v>1860600000</v>
      </c>
      <c r="U56" s="78">
        <v>0</v>
      </c>
      <c r="V56" s="78">
        <v>1813076796.3299999</v>
      </c>
      <c r="W56" s="78">
        <v>47523203.670000002</v>
      </c>
      <c r="X56" s="78">
        <v>1813076796.3299999</v>
      </c>
      <c r="Y56" s="74">
        <f t="shared" si="4"/>
        <v>0.97445812981296354</v>
      </c>
      <c r="Z56" s="78">
        <v>1795290237</v>
      </c>
      <c r="AA56" s="74">
        <f t="shared" si="5"/>
        <v>0.96489854724282487</v>
      </c>
      <c r="AB56" s="79">
        <v>1773262150</v>
      </c>
      <c r="AC56" s="79">
        <v>1773262150</v>
      </c>
    </row>
    <row r="57" spans="1:29" s="9" customFormat="1" ht="12.75" customHeight="1" x14ac:dyDescent="0.35">
      <c r="A57" s="75">
        <v>2020</v>
      </c>
      <c r="B57" s="68" t="s">
        <v>27</v>
      </c>
      <c r="C57" s="76" t="s">
        <v>86</v>
      </c>
      <c r="D57" s="77" t="s">
        <v>62</v>
      </c>
      <c r="E57" s="77" t="s">
        <v>63</v>
      </c>
      <c r="F57" s="77" t="s">
        <v>64</v>
      </c>
      <c r="G57" s="77" t="s">
        <v>87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31</v>
      </c>
      <c r="N57" s="77" t="s">
        <v>32</v>
      </c>
      <c r="O57" s="77" t="s">
        <v>33</v>
      </c>
      <c r="P57" s="68" t="s">
        <v>88</v>
      </c>
      <c r="Q57" s="78">
        <v>6000000000</v>
      </c>
      <c r="R57" s="78">
        <v>0</v>
      </c>
      <c r="S57" s="78">
        <v>0</v>
      </c>
      <c r="T57" s="79">
        <v>6000000000</v>
      </c>
      <c r="U57" s="78">
        <v>0</v>
      </c>
      <c r="V57" s="78">
        <v>5766184512.9899998</v>
      </c>
      <c r="W57" s="78">
        <v>233815487.00999999</v>
      </c>
      <c r="X57" s="78">
        <v>5766184512.9899998</v>
      </c>
      <c r="Y57" s="74">
        <f t="shared" si="4"/>
        <v>0.961030752165</v>
      </c>
      <c r="Z57" s="78">
        <v>5455447701.6400003</v>
      </c>
      <c r="AA57" s="74">
        <f t="shared" si="5"/>
        <v>0.90924128360666667</v>
      </c>
      <c r="AB57" s="79">
        <v>5329803377.6400003</v>
      </c>
      <c r="AC57" s="79">
        <v>5329803377.6400003</v>
      </c>
    </row>
    <row r="58" spans="1:29" s="9" customFormat="1" ht="12.75" customHeight="1" x14ac:dyDescent="0.35">
      <c r="A58" s="75">
        <v>2020</v>
      </c>
      <c r="B58" s="68" t="s">
        <v>27</v>
      </c>
      <c r="C58" s="76" t="s">
        <v>86</v>
      </c>
      <c r="D58" s="77" t="s">
        <v>62</v>
      </c>
      <c r="E58" s="77" t="s">
        <v>63</v>
      </c>
      <c r="F58" s="77" t="s">
        <v>64</v>
      </c>
      <c r="G58" s="77" t="s">
        <v>87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31</v>
      </c>
      <c r="N58" s="77" t="s">
        <v>55</v>
      </c>
      <c r="O58" s="77" t="s">
        <v>33</v>
      </c>
      <c r="P58" s="68" t="s">
        <v>88</v>
      </c>
      <c r="Q58" s="78">
        <v>6000000000</v>
      </c>
      <c r="R58" s="78">
        <v>0</v>
      </c>
      <c r="S58" s="78">
        <v>0</v>
      </c>
      <c r="T58" s="79">
        <v>6000000000</v>
      </c>
      <c r="U58" s="78">
        <v>0</v>
      </c>
      <c r="V58" s="78">
        <v>5297167169.7200003</v>
      </c>
      <c r="W58" s="78">
        <v>702832830.27999997</v>
      </c>
      <c r="X58" s="78">
        <v>5297167169.7200003</v>
      </c>
      <c r="Y58" s="74">
        <f t="shared" si="4"/>
        <v>0.88286119495333337</v>
      </c>
      <c r="Z58" s="78">
        <v>3115780790.2199998</v>
      </c>
      <c r="AA58" s="74">
        <f t="shared" si="5"/>
        <v>0.51929679836999998</v>
      </c>
      <c r="AB58" s="79">
        <v>2919565074.2199998</v>
      </c>
      <c r="AC58" s="79">
        <v>2919565074.2199998</v>
      </c>
    </row>
    <row r="59" spans="1:29" s="9" customFormat="1" ht="12.75" customHeight="1" x14ac:dyDescent="0.35">
      <c r="A59" s="75">
        <v>2020</v>
      </c>
      <c r="B59" s="68" t="s">
        <v>27</v>
      </c>
      <c r="C59" s="76" t="s">
        <v>89</v>
      </c>
      <c r="D59" s="77" t="s">
        <v>62</v>
      </c>
      <c r="E59" s="77" t="s">
        <v>63</v>
      </c>
      <c r="F59" s="77" t="s">
        <v>64</v>
      </c>
      <c r="G59" s="77" t="s">
        <v>90</v>
      </c>
      <c r="H59" s="77"/>
      <c r="I59" s="77"/>
      <c r="J59" s="77"/>
      <c r="K59" s="77"/>
      <c r="L59" s="77"/>
      <c r="M59" s="77" t="s">
        <v>31</v>
      </c>
      <c r="N59" s="77" t="s">
        <v>32</v>
      </c>
      <c r="O59" s="77" t="s">
        <v>33</v>
      </c>
      <c r="P59" s="68" t="s">
        <v>91</v>
      </c>
      <c r="Q59" s="78">
        <v>1380000000</v>
      </c>
      <c r="R59" s="78">
        <v>0</v>
      </c>
      <c r="S59" s="78">
        <v>0</v>
      </c>
      <c r="T59" s="79">
        <v>1380000000</v>
      </c>
      <c r="U59" s="78">
        <v>0</v>
      </c>
      <c r="V59" s="78">
        <v>1367499082.6500001</v>
      </c>
      <c r="W59" s="78">
        <v>12500917.35</v>
      </c>
      <c r="X59" s="78">
        <v>1367499082.6500001</v>
      </c>
      <c r="Y59" s="74">
        <f t="shared" si="4"/>
        <v>0.99094136423913048</v>
      </c>
      <c r="Z59" s="78">
        <v>1226463142.96</v>
      </c>
      <c r="AA59" s="74">
        <f t="shared" si="5"/>
        <v>0.88874140794202905</v>
      </c>
      <c r="AB59" s="79">
        <v>1223441262.96</v>
      </c>
      <c r="AC59" s="79">
        <v>1223441262.96</v>
      </c>
    </row>
    <row r="60" spans="1:29" s="9" customFormat="1" ht="12.75" customHeight="1" x14ac:dyDescent="0.35">
      <c r="A60" s="75">
        <v>2020</v>
      </c>
      <c r="B60" s="68" t="s">
        <v>27</v>
      </c>
      <c r="C60" s="76" t="s">
        <v>92</v>
      </c>
      <c r="D60" s="77" t="s">
        <v>62</v>
      </c>
      <c r="E60" s="77" t="s">
        <v>93</v>
      </c>
      <c r="F60" s="77" t="s">
        <v>64</v>
      </c>
      <c r="G60" s="77" t="s">
        <v>94</v>
      </c>
      <c r="H60" s="77"/>
      <c r="I60" s="77"/>
      <c r="J60" s="77"/>
      <c r="K60" s="77"/>
      <c r="L60" s="77"/>
      <c r="M60" s="77" t="s">
        <v>31</v>
      </c>
      <c r="N60" s="77" t="s">
        <v>32</v>
      </c>
      <c r="O60" s="77" t="s">
        <v>33</v>
      </c>
      <c r="P60" s="68" t="s">
        <v>95</v>
      </c>
      <c r="Q60" s="78">
        <v>7165000000</v>
      </c>
      <c r="R60" s="78">
        <v>0</v>
      </c>
      <c r="S60" s="78">
        <v>0</v>
      </c>
      <c r="T60" s="79">
        <v>7165000000</v>
      </c>
      <c r="U60" s="78">
        <v>0</v>
      </c>
      <c r="V60" s="78">
        <v>7113315421.9099998</v>
      </c>
      <c r="W60" s="78">
        <v>51684578.090000004</v>
      </c>
      <c r="X60" s="78">
        <v>7113315421.9099998</v>
      </c>
      <c r="Y60" s="74">
        <f t="shared" si="4"/>
        <v>0.99278652085275643</v>
      </c>
      <c r="Z60" s="78">
        <v>6671122994.5100002</v>
      </c>
      <c r="AA60" s="74">
        <f t="shared" si="5"/>
        <v>0.93107089944312638</v>
      </c>
      <c r="AB60" s="79">
        <v>6662704994.5100002</v>
      </c>
      <c r="AC60" s="79">
        <v>6662704994.5100002</v>
      </c>
    </row>
    <row r="61" spans="1:29" s="9" customFormat="1" ht="12.75" customHeight="1" x14ac:dyDescent="0.35">
      <c r="A61" s="75">
        <v>2020</v>
      </c>
      <c r="B61" s="68" t="s">
        <v>27</v>
      </c>
      <c r="C61" s="76" t="s">
        <v>92</v>
      </c>
      <c r="D61" s="77" t="s">
        <v>62</v>
      </c>
      <c r="E61" s="77" t="s">
        <v>93</v>
      </c>
      <c r="F61" s="77" t="s">
        <v>64</v>
      </c>
      <c r="G61" s="77" t="s">
        <v>94</v>
      </c>
      <c r="H61" s="77"/>
      <c r="I61" s="77"/>
      <c r="J61" s="77"/>
      <c r="K61" s="77"/>
      <c r="L61" s="77"/>
      <c r="M61" s="77" t="s">
        <v>31</v>
      </c>
      <c r="N61" s="77" t="s">
        <v>55</v>
      </c>
      <c r="O61" s="77" t="s">
        <v>33</v>
      </c>
      <c r="P61" s="68" t="s">
        <v>95</v>
      </c>
      <c r="Q61" s="78">
        <v>6000000000</v>
      </c>
      <c r="R61" s="78">
        <v>0</v>
      </c>
      <c r="S61" s="78">
        <v>0</v>
      </c>
      <c r="T61" s="79">
        <v>6000000000</v>
      </c>
      <c r="U61" s="78">
        <v>0</v>
      </c>
      <c r="V61" s="78">
        <v>5994019568.4700003</v>
      </c>
      <c r="W61" s="78">
        <v>5980431.5300000003</v>
      </c>
      <c r="X61" s="78">
        <v>5994019568.4700003</v>
      </c>
      <c r="Y61" s="74">
        <f t="shared" si="4"/>
        <v>0.99900326141166673</v>
      </c>
      <c r="Z61" s="78">
        <v>4848139102.5900002</v>
      </c>
      <c r="AA61" s="74">
        <f t="shared" si="5"/>
        <v>0.80802318376500004</v>
      </c>
      <c r="AB61" s="79">
        <v>4848139102.5900002</v>
      </c>
      <c r="AC61" s="79">
        <v>4848139102.5900002</v>
      </c>
    </row>
    <row r="62" spans="1:29" s="9" customFormat="1" ht="12.75" customHeight="1" x14ac:dyDescent="0.35">
      <c r="A62" s="75">
        <v>2020</v>
      </c>
      <c r="B62" s="68" t="s">
        <v>27</v>
      </c>
      <c r="C62" s="76" t="s">
        <v>96</v>
      </c>
      <c r="D62" s="77" t="s">
        <v>62</v>
      </c>
      <c r="E62" s="77" t="s">
        <v>93</v>
      </c>
      <c r="F62" s="77" t="s">
        <v>64</v>
      </c>
      <c r="G62" s="77" t="s">
        <v>97</v>
      </c>
      <c r="H62" s="77"/>
      <c r="I62" s="77"/>
      <c r="J62" s="77"/>
      <c r="K62" s="77"/>
      <c r="L62" s="77"/>
      <c r="M62" s="77" t="s">
        <v>31</v>
      </c>
      <c r="N62" s="77" t="s">
        <v>32</v>
      </c>
      <c r="O62" s="77" t="s">
        <v>33</v>
      </c>
      <c r="P62" s="68" t="s">
        <v>98</v>
      </c>
      <c r="Q62" s="78">
        <v>4900000000</v>
      </c>
      <c r="R62" s="78">
        <v>0</v>
      </c>
      <c r="S62" s="78">
        <v>0</v>
      </c>
      <c r="T62" s="79">
        <v>4900000000</v>
      </c>
      <c r="U62" s="78">
        <v>0</v>
      </c>
      <c r="V62" s="78">
        <v>4618708384.6700001</v>
      </c>
      <c r="W62" s="78">
        <v>281291615.32999998</v>
      </c>
      <c r="X62" s="78">
        <v>4618708384.6700001</v>
      </c>
      <c r="Y62" s="74">
        <f t="shared" si="4"/>
        <v>0.9425935478918368</v>
      </c>
      <c r="Z62" s="78">
        <v>4429136204.6700001</v>
      </c>
      <c r="AA62" s="74">
        <f t="shared" si="5"/>
        <v>0.90390534789183674</v>
      </c>
      <c r="AB62" s="79">
        <v>4354585642.6700001</v>
      </c>
      <c r="AC62" s="79">
        <v>4354585642.6700001</v>
      </c>
    </row>
    <row r="63" spans="1:29" s="9" customFormat="1" ht="12.75" customHeight="1" x14ac:dyDescent="0.35">
      <c r="A63" s="75">
        <v>2020</v>
      </c>
      <c r="B63" s="68" t="s">
        <v>27</v>
      </c>
      <c r="C63" s="76" t="s">
        <v>99</v>
      </c>
      <c r="D63" s="77" t="s">
        <v>62</v>
      </c>
      <c r="E63" s="77" t="s">
        <v>93</v>
      </c>
      <c r="F63" s="77" t="s">
        <v>64</v>
      </c>
      <c r="G63" s="77" t="s">
        <v>100</v>
      </c>
      <c r="H63" s="77"/>
      <c r="I63" s="77"/>
      <c r="J63" s="77"/>
      <c r="K63" s="77"/>
      <c r="L63" s="77"/>
      <c r="M63" s="77" t="s">
        <v>31</v>
      </c>
      <c r="N63" s="77" t="s">
        <v>32</v>
      </c>
      <c r="O63" s="77" t="s">
        <v>33</v>
      </c>
      <c r="P63" s="68" t="s">
        <v>101</v>
      </c>
      <c r="Q63" s="78">
        <v>1000000000</v>
      </c>
      <c r="R63" s="78">
        <v>0</v>
      </c>
      <c r="S63" s="78">
        <v>0</v>
      </c>
      <c r="T63" s="79">
        <v>1000000000</v>
      </c>
      <c r="U63" s="78">
        <v>0</v>
      </c>
      <c r="V63" s="78">
        <v>942072835.16999996</v>
      </c>
      <c r="W63" s="78">
        <v>57927164.829999998</v>
      </c>
      <c r="X63" s="78">
        <v>942072835.16999996</v>
      </c>
      <c r="Y63" s="74">
        <f t="shared" si="4"/>
        <v>0.94207283516999996</v>
      </c>
      <c r="Z63" s="78">
        <v>804276011.59000003</v>
      </c>
      <c r="AA63" s="74">
        <f t="shared" si="5"/>
        <v>0.80427601159000006</v>
      </c>
      <c r="AB63" s="79">
        <v>787839811.59000003</v>
      </c>
      <c r="AC63" s="79">
        <v>787839811.59000003</v>
      </c>
    </row>
    <row r="64" spans="1:29" s="9" customFormat="1" ht="12" customHeight="1" x14ac:dyDescent="0.35">
      <c r="A64" s="75">
        <v>2021</v>
      </c>
      <c r="B64" s="68" t="s">
        <v>27</v>
      </c>
      <c r="C64" s="76" t="s">
        <v>28</v>
      </c>
      <c r="D64" s="77" t="s">
        <v>29</v>
      </c>
      <c r="E64" s="77" t="s">
        <v>30</v>
      </c>
      <c r="F64" s="77" t="s">
        <v>30</v>
      </c>
      <c r="G64" s="77" t="s">
        <v>30</v>
      </c>
      <c r="H64" s="77"/>
      <c r="I64" s="77"/>
      <c r="J64" s="77"/>
      <c r="K64" s="77"/>
      <c r="L64" s="77"/>
      <c r="M64" s="77" t="s">
        <v>31</v>
      </c>
      <c r="N64" s="77" t="s">
        <v>32</v>
      </c>
      <c r="O64" s="77" t="s">
        <v>33</v>
      </c>
      <c r="P64" s="68" t="s">
        <v>34</v>
      </c>
      <c r="Q64" s="78">
        <v>63551000000</v>
      </c>
      <c r="R64" s="78">
        <v>0</v>
      </c>
      <c r="S64" s="78">
        <v>347512000</v>
      </c>
      <c r="T64" s="79">
        <v>63203488000</v>
      </c>
      <c r="U64" s="78">
        <v>0</v>
      </c>
      <c r="V64" s="78">
        <v>53414899820</v>
      </c>
      <c r="W64" s="78">
        <v>9788588180</v>
      </c>
      <c r="X64" s="78">
        <v>53414899820</v>
      </c>
      <c r="Y64" s="74">
        <f t="shared" si="4"/>
        <v>0.84512582311912909</v>
      </c>
      <c r="Z64" s="78">
        <v>53414899820</v>
      </c>
      <c r="AA64" s="74">
        <f t="shared" si="5"/>
        <v>0.84512582311912909</v>
      </c>
      <c r="AB64" s="79">
        <v>53408166821</v>
      </c>
      <c r="AC64" s="79">
        <v>53408166821</v>
      </c>
    </row>
    <row r="65" spans="1:29" s="9" customFormat="1" ht="12" customHeight="1" x14ac:dyDescent="0.35">
      <c r="A65" s="75">
        <v>2021</v>
      </c>
      <c r="B65" s="68" t="s">
        <v>27</v>
      </c>
      <c r="C65" s="76" t="s">
        <v>35</v>
      </c>
      <c r="D65" s="77" t="s">
        <v>29</v>
      </c>
      <c r="E65" s="77" t="s">
        <v>30</v>
      </c>
      <c r="F65" s="77" t="s">
        <v>30</v>
      </c>
      <c r="G65" s="77" t="s">
        <v>36</v>
      </c>
      <c r="H65" s="77"/>
      <c r="I65" s="77"/>
      <c r="J65" s="77"/>
      <c r="K65" s="77"/>
      <c r="L65" s="77"/>
      <c r="M65" s="77" t="s">
        <v>31</v>
      </c>
      <c r="N65" s="77" t="s">
        <v>32</v>
      </c>
      <c r="O65" s="77" t="s">
        <v>33</v>
      </c>
      <c r="P65" s="68" t="s">
        <v>37</v>
      </c>
      <c r="Q65" s="78">
        <v>23162000000</v>
      </c>
      <c r="R65" s="78">
        <v>0</v>
      </c>
      <c r="S65" s="78">
        <v>0</v>
      </c>
      <c r="T65" s="79">
        <v>23162000000</v>
      </c>
      <c r="U65" s="78">
        <v>0</v>
      </c>
      <c r="V65" s="78">
        <v>19385880073</v>
      </c>
      <c r="W65" s="78">
        <v>3776119927</v>
      </c>
      <c r="X65" s="78">
        <v>19385880073</v>
      </c>
      <c r="Y65" s="74">
        <f t="shared" si="4"/>
        <v>0.83696917679820393</v>
      </c>
      <c r="Z65" s="78">
        <v>19385880073</v>
      </c>
      <c r="AA65" s="74">
        <f t="shared" si="5"/>
        <v>0.83696917679820393</v>
      </c>
      <c r="AB65" s="79">
        <v>19385880073</v>
      </c>
      <c r="AC65" s="79">
        <v>19385880073</v>
      </c>
    </row>
    <row r="66" spans="1:29" s="9" customFormat="1" ht="12" customHeight="1" x14ac:dyDescent="0.35">
      <c r="A66" s="75">
        <v>2021</v>
      </c>
      <c r="B66" s="68" t="s">
        <v>27</v>
      </c>
      <c r="C66" s="76" t="s">
        <v>38</v>
      </c>
      <c r="D66" s="77" t="s">
        <v>29</v>
      </c>
      <c r="E66" s="77" t="s">
        <v>30</v>
      </c>
      <c r="F66" s="77" t="s">
        <v>30</v>
      </c>
      <c r="G66" s="77" t="s">
        <v>39</v>
      </c>
      <c r="H66" s="77"/>
      <c r="I66" s="77"/>
      <c r="J66" s="77"/>
      <c r="K66" s="77"/>
      <c r="L66" s="77"/>
      <c r="M66" s="77" t="s">
        <v>31</v>
      </c>
      <c r="N66" s="77" t="s">
        <v>32</v>
      </c>
      <c r="O66" s="77" t="s">
        <v>33</v>
      </c>
      <c r="P66" s="68" t="s">
        <v>40</v>
      </c>
      <c r="Q66" s="78">
        <v>7337000000</v>
      </c>
      <c r="R66" s="78">
        <v>0</v>
      </c>
      <c r="S66" s="78">
        <v>0</v>
      </c>
      <c r="T66" s="79">
        <v>7337000000</v>
      </c>
      <c r="U66" s="78">
        <v>0</v>
      </c>
      <c r="V66" s="78">
        <v>5756772153</v>
      </c>
      <c r="W66" s="78">
        <v>1580227847</v>
      </c>
      <c r="X66" s="78">
        <v>5756772153</v>
      </c>
      <c r="Y66" s="74">
        <f t="shared" si="4"/>
        <v>0.7846220734632684</v>
      </c>
      <c r="Z66" s="78">
        <v>5756772153</v>
      </c>
      <c r="AA66" s="74">
        <f t="shared" si="5"/>
        <v>0.7846220734632684</v>
      </c>
      <c r="AB66" s="79">
        <v>5754188290</v>
      </c>
      <c r="AC66" s="79">
        <v>5754188290</v>
      </c>
    </row>
    <row r="67" spans="1:29" s="9" customFormat="1" ht="12" customHeight="1" x14ac:dyDescent="0.35">
      <c r="A67" s="75">
        <v>2021</v>
      </c>
      <c r="B67" s="68" t="s">
        <v>27</v>
      </c>
      <c r="C67" s="76" t="s">
        <v>189</v>
      </c>
      <c r="D67" s="77" t="s">
        <v>29</v>
      </c>
      <c r="E67" s="77" t="s">
        <v>36</v>
      </c>
      <c r="F67" s="77" t="s">
        <v>36</v>
      </c>
      <c r="G67" s="77"/>
      <c r="H67" s="77"/>
      <c r="I67" s="77"/>
      <c r="J67" s="77"/>
      <c r="K67" s="77"/>
      <c r="L67" s="77"/>
      <c r="M67" s="77" t="s">
        <v>31</v>
      </c>
      <c r="N67" s="77" t="s">
        <v>32</v>
      </c>
      <c r="O67" s="77" t="s">
        <v>33</v>
      </c>
      <c r="P67" s="68" t="s">
        <v>190</v>
      </c>
      <c r="Q67" s="78">
        <v>6981000000</v>
      </c>
      <c r="R67" s="78">
        <v>1751500000</v>
      </c>
      <c r="S67" s="78">
        <v>60347935</v>
      </c>
      <c r="T67" s="79">
        <v>8672152065</v>
      </c>
      <c r="U67" s="78">
        <v>0</v>
      </c>
      <c r="V67" s="78">
        <v>8563664567.6899996</v>
      </c>
      <c r="W67" s="78">
        <v>108487497.31</v>
      </c>
      <c r="X67" s="78">
        <v>8563664567.6899996</v>
      </c>
      <c r="Y67" s="74">
        <f t="shared" si="4"/>
        <v>0.98749012972825445</v>
      </c>
      <c r="Z67" s="78">
        <v>8115062681.5200005</v>
      </c>
      <c r="AA67" s="74">
        <f t="shared" si="5"/>
        <v>0.93576111450716359</v>
      </c>
      <c r="AB67" s="79">
        <v>8115062681.5200005</v>
      </c>
      <c r="AC67" s="79">
        <v>8115062681.5200005</v>
      </c>
    </row>
    <row r="68" spans="1:29" s="9" customFormat="1" ht="12" customHeight="1" x14ac:dyDescent="0.35">
      <c r="A68" s="75">
        <v>2021</v>
      </c>
      <c r="B68" s="68" t="s">
        <v>27</v>
      </c>
      <c r="C68" s="76" t="s">
        <v>191</v>
      </c>
      <c r="D68" s="77" t="s">
        <v>29</v>
      </c>
      <c r="E68" s="77" t="s">
        <v>39</v>
      </c>
      <c r="F68" s="77" t="s">
        <v>36</v>
      </c>
      <c r="G68" s="77" t="s">
        <v>36</v>
      </c>
      <c r="H68" s="77" t="s">
        <v>192</v>
      </c>
      <c r="I68" s="77"/>
      <c r="J68" s="77"/>
      <c r="K68" s="77"/>
      <c r="L68" s="77"/>
      <c r="M68" s="77" t="s">
        <v>31</v>
      </c>
      <c r="N68" s="77" t="s">
        <v>32</v>
      </c>
      <c r="O68" s="77" t="s">
        <v>33</v>
      </c>
      <c r="P68" s="68" t="s">
        <v>193</v>
      </c>
      <c r="Q68" s="78">
        <v>206000000</v>
      </c>
      <c r="R68" s="78">
        <v>0</v>
      </c>
      <c r="S68" s="78">
        <v>0</v>
      </c>
      <c r="T68" s="79">
        <v>206000000</v>
      </c>
      <c r="U68" s="78">
        <v>0</v>
      </c>
      <c r="V68" s="78">
        <v>202507527</v>
      </c>
      <c r="W68" s="78">
        <v>3492473</v>
      </c>
      <c r="X68" s="78">
        <v>202507527</v>
      </c>
      <c r="Y68" s="74">
        <f t="shared" si="4"/>
        <v>0.98304624757281556</v>
      </c>
      <c r="Z68" s="78">
        <v>188017737.75</v>
      </c>
      <c r="AA68" s="74">
        <f t="shared" si="5"/>
        <v>0.91270746480582521</v>
      </c>
      <c r="AB68" s="79">
        <v>188017737.75</v>
      </c>
      <c r="AC68" s="79">
        <v>188017737.75</v>
      </c>
    </row>
    <row r="69" spans="1:29" s="9" customFormat="1" ht="12" customHeight="1" x14ac:dyDescent="0.35">
      <c r="A69" s="75">
        <v>2021</v>
      </c>
      <c r="B69" s="68" t="s">
        <v>27</v>
      </c>
      <c r="C69" s="76" t="s">
        <v>111</v>
      </c>
      <c r="D69" s="77" t="s">
        <v>29</v>
      </c>
      <c r="E69" s="77" t="s">
        <v>39</v>
      </c>
      <c r="F69" s="77" t="s">
        <v>39</v>
      </c>
      <c r="G69" s="77" t="s">
        <v>30</v>
      </c>
      <c r="H69" s="77" t="s">
        <v>112</v>
      </c>
      <c r="I69" s="77"/>
      <c r="J69" s="77"/>
      <c r="K69" s="77"/>
      <c r="L69" s="77"/>
      <c r="M69" s="77" t="s">
        <v>31</v>
      </c>
      <c r="N69" s="77" t="s">
        <v>32</v>
      </c>
      <c r="O69" s="77" t="s">
        <v>33</v>
      </c>
      <c r="P69" s="68" t="s">
        <v>113</v>
      </c>
      <c r="Q69" s="78">
        <v>1419000000</v>
      </c>
      <c r="R69" s="78">
        <v>0</v>
      </c>
      <c r="S69" s="78">
        <v>1417500000</v>
      </c>
      <c r="T69" s="79">
        <v>1500000</v>
      </c>
      <c r="U69" s="78">
        <v>1500000</v>
      </c>
      <c r="V69" s="78">
        <v>0</v>
      </c>
      <c r="W69" s="78">
        <v>0</v>
      </c>
      <c r="X69" s="78">
        <v>0</v>
      </c>
      <c r="Y69" s="74">
        <f t="shared" si="4"/>
        <v>0</v>
      </c>
      <c r="Z69" s="78">
        <v>0</v>
      </c>
      <c r="AA69" s="74">
        <f t="shared" si="5"/>
        <v>0</v>
      </c>
      <c r="AB69" s="79">
        <v>0</v>
      </c>
      <c r="AC69" s="79">
        <v>0</v>
      </c>
    </row>
    <row r="70" spans="1:29" s="9" customFormat="1" ht="12" customHeight="1" x14ac:dyDescent="0.35">
      <c r="A70" s="75">
        <v>2021</v>
      </c>
      <c r="B70" s="68" t="s">
        <v>27</v>
      </c>
      <c r="C70" s="76" t="s">
        <v>45</v>
      </c>
      <c r="D70" s="77" t="s">
        <v>29</v>
      </c>
      <c r="E70" s="77" t="s">
        <v>39</v>
      </c>
      <c r="F70" s="77" t="s">
        <v>46</v>
      </c>
      <c r="G70" s="77" t="s">
        <v>36</v>
      </c>
      <c r="H70" s="77" t="s">
        <v>47</v>
      </c>
      <c r="I70" s="77"/>
      <c r="J70" s="77"/>
      <c r="K70" s="77"/>
      <c r="L70" s="77"/>
      <c r="M70" s="77" t="s">
        <v>31</v>
      </c>
      <c r="N70" s="77" t="s">
        <v>32</v>
      </c>
      <c r="O70" s="77" t="s">
        <v>33</v>
      </c>
      <c r="P70" s="68" t="s">
        <v>48</v>
      </c>
      <c r="Q70" s="78">
        <v>450000000</v>
      </c>
      <c r="R70" s="78">
        <v>0</v>
      </c>
      <c r="S70" s="78">
        <v>0</v>
      </c>
      <c r="T70" s="79">
        <v>450000000</v>
      </c>
      <c r="U70" s="78">
        <v>0</v>
      </c>
      <c r="V70" s="78">
        <v>151578574</v>
      </c>
      <c r="W70" s="78">
        <v>298421426</v>
      </c>
      <c r="X70" s="78">
        <v>151578574</v>
      </c>
      <c r="Y70" s="74">
        <f t="shared" si="4"/>
        <v>0.33684127555555554</v>
      </c>
      <c r="Z70" s="78">
        <v>151578574</v>
      </c>
      <c r="AA70" s="74">
        <f t="shared" si="5"/>
        <v>0.33684127555555554</v>
      </c>
      <c r="AB70" s="79">
        <v>151578574</v>
      </c>
      <c r="AC70" s="79">
        <v>151578574</v>
      </c>
    </row>
    <row r="71" spans="1:29" s="9" customFormat="1" ht="12" customHeight="1" x14ac:dyDescent="0.35">
      <c r="A71" s="75">
        <v>2021</v>
      </c>
      <c r="B71" s="68" t="s">
        <v>27</v>
      </c>
      <c r="C71" s="76" t="s">
        <v>194</v>
      </c>
      <c r="D71" s="77" t="s">
        <v>29</v>
      </c>
      <c r="E71" s="77" t="s">
        <v>39</v>
      </c>
      <c r="F71" s="77" t="s">
        <v>32</v>
      </c>
      <c r="G71" s="77" t="s">
        <v>30</v>
      </c>
      <c r="H71" s="77" t="s">
        <v>195</v>
      </c>
      <c r="I71" s="77"/>
      <c r="J71" s="77"/>
      <c r="K71" s="77"/>
      <c r="L71" s="77"/>
      <c r="M71" s="77" t="s">
        <v>31</v>
      </c>
      <c r="N71" s="77" t="s">
        <v>32</v>
      </c>
      <c r="O71" s="77" t="s">
        <v>33</v>
      </c>
      <c r="P71" s="68" t="s">
        <v>196</v>
      </c>
      <c r="Q71" s="78">
        <v>0</v>
      </c>
      <c r="R71" s="78">
        <v>55000000</v>
      </c>
      <c r="S71" s="78">
        <v>0</v>
      </c>
      <c r="T71" s="79">
        <v>55000000</v>
      </c>
      <c r="U71" s="78">
        <v>0</v>
      </c>
      <c r="V71" s="78">
        <v>51289156</v>
      </c>
      <c r="W71" s="78">
        <v>3710844</v>
      </c>
      <c r="X71" s="78">
        <v>51289156</v>
      </c>
      <c r="Y71" s="74">
        <f t="shared" si="4"/>
        <v>0.93253010909090905</v>
      </c>
      <c r="Z71" s="78">
        <v>51289156</v>
      </c>
      <c r="AA71" s="74">
        <f t="shared" si="5"/>
        <v>0.93253010909090905</v>
      </c>
      <c r="AB71" s="79">
        <v>51289156</v>
      </c>
      <c r="AC71" s="79">
        <v>51289156</v>
      </c>
    </row>
    <row r="72" spans="1:29" s="9" customFormat="1" ht="12" customHeight="1" x14ac:dyDescent="0.35">
      <c r="A72" s="75">
        <v>2021</v>
      </c>
      <c r="B72" s="68" t="s">
        <v>27</v>
      </c>
      <c r="C72" s="76" t="s">
        <v>51</v>
      </c>
      <c r="D72" s="77" t="s">
        <v>29</v>
      </c>
      <c r="E72" s="77" t="s">
        <v>52</v>
      </c>
      <c r="F72" s="77" t="s">
        <v>30</v>
      </c>
      <c r="G72" s="77"/>
      <c r="H72" s="77"/>
      <c r="I72" s="77"/>
      <c r="J72" s="77"/>
      <c r="K72" s="77"/>
      <c r="L72" s="77"/>
      <c r="M72" s="77" t="s">
        <v>31</v>
      </c>
      <c r="N72" s="77" t="s">
        <v>32</v>
      </c>
      <c r="O72" s="77" t="s">
        <v>33</v>
      </c>
      <c r="P72" s="68" t="s">
        <v>53</v>
      </c>
      <c r="Q72" s="78">
        <v>230000000</v>
      </c>
      <c r="R72" s="78">
        <v>0</v>
      </c>
      <c r="S72" s="78">
        <v>41488000</v>
      </c>
      <c r="T72" s="79">
        <v>188512000</v>
      </c>
      <c r="U72" s="78">
        <v>0</v>
      </c>
      <c r="V72" s="78">
        <v>185678892</v>
      </c>
      <c r="W72" s="78">
        <v>2833108</v>
      </c>
      <c r="X72" s="78">
        <v>185678892</v>
      </c>
      <c r="Y72" s="74">
        <f t="shared" si="4"/>
        <v>0.98497120607706667</v>
      </c>
      <c r="Z72" s="78">
        <v>185678892</v>
      </c>
      <c r="AA72" s="74">
        <f t="shared" si="5"/>
        <v>0.98497120607706667</v>
      </c>
      <c r="AB72" s="79">
        <v>185678892</v>
      </c>
      <c r="AC72" s="79">
        <v>185678892</v>
      </c>
    </row>
    <row r="73" spans="1:29" s="9" customFormat="1" ht="12" customHeight="1" x14ac:dyDescent="0.35">
      <c r="A73" s="75">
        <v>2021</v>
      </c>
      <c r="B73" s="68" t="s">
        <v>27</v>
      </c>
      <c r="C73" s="76" t="s">
        <v>54</v>
      </c>
      <c r="D73" s="77" t="s">
        <v>29</v>
      </c>
      <c r="E73" s="77" t="s">
        <v>52</v>
      </c>
      <c r="F73" s="77" t="s">
        <v>46</v>
      </c>
      <c r="G73" s="77" t="s">
        <v>30</v>
      </c>
      <c r="H73" s="77"/>
      <c r="I73" s="77"/>
      <c r="J73" s="77"/>
      <c r="K73" s="77"/>
      <c r="L73" s="77"/>
      <c r="M73" s="77" t="s">
        <v>31</v>
      </c>
      <c r="N73" s="77" t="s">
        <v>32</v>
      </c>
      <c r="O73" s="77" t="s">
        <v>33</v>
      </c>
      <c r="P73" s="68" t="s">
        <v>57</v>
      </c>
      <c r="Q73" s="78">
        <v>0</v>
      </c>
      <c r="R73" s="78">
        <v>60347935</v>
      </c>
      <c r="S73" s="78">
        <v>60347935</v>
      </c>
      <c r="T73" s="79">
        <v>0</v>
      </c>
      <c r="U73" s="78">
        <v>0</v>
      </c>
      <c r="V73" s="78">
        <v>0</v>
      </c>
      <c r="W73" s="78">
        <v>0</v>
      </c>
      <c r="X73" s="78">
        <v>0</v>
      </c>
      <c r="Y73" s="74" t="e">
        <f t="shared" si="4"/>
        <v>#DIV/0!</v>
      </c>
      <c r="Z73" s="78">
        <v>0</v>
      </c>
      <c r="AA73" s="74" t="e">
        <f t="shared" si="5"/>
        <v>#DIV/0!</v>
      </c>
      <c r="AB73" s="79">
        <v>0</v>
      </c>
      <c r="AC73" s="79">
        <v>0</v>
      </c>
    </row>
    <row r="74" spans="1:29" s="9" customFormat="1" ht="12" customHeight="1" x14ac:dyDescent="0.35">
      <c r="A74" s="75">
        <v>2021</v>
      </c>
      <c r="B74" s="68" t="s">
        <v>27</v>
      </c>
      <c r="C74" s="76" t="s">
        <v>54</v>
      </c>
      <c r="D74" s="77" t="s">
        <v>29</v>
      </c>
      <c r="E74" s="77" t="s">
        <v>52</v>
      </c>
      <c r="F74" s="77" t="s">
        <v>46</v>
      </c>
      <c r="G74" s="77" t="s">
        <v>30</v>
      </c>
      <c r="H74" s="77"/>
      <c r="I74" s="77"/>
      <c r="J74" s="77"/>
      <c r="K74" s="77"/>
      <c r="L74" s="77"/>
      <c r="M74" s="77" t="s">
        <v>31</v>
      </c>
      <c r="N74" s="77" t="s">
        <v>32</v>
      </c>
      <c r="O74" s="77" t="s">
        <v>56</v>
      </c>
      <c r="P74" s="68" t="s">
        <v>57</v>
      </c>
      <c r="Q74" s="78">
        <v>0</v>
      </c>
      <c r="R74" s="78">
        <v>60347935</v>
      </c>
      <c r="S74" s="78">
        <v>0</v>
      </c>
      <c r="T74" s="79">
        <v>60347935</v>
      </c>
      <c r="U74" s="78">
        <v>0</v>
      </c>
      <c r="V74" s="78">
        <v>60347935</v>
      </c>
      <c r="W74" s="78">
        <v>0</v>
      </c>
      <c r="X74" s="78">
        <v>60347935</v>
      </c>
      <c r="Y74" s="74">
        <f t="shared" si="4"/>
        <v>1</v>
      </c>
      <c r="Z74" s="78">
        <v>60347935</v>
      </c>
      <c r="AA74" s="74">
        <f t="shared" si="5"/>
        <v>1</v>
      </c>
      <c r="AB74" s="79">
        <v>60347935</v>
      </c>
      <c r="AC74" s="79">
        <v>60347935</v>
      </c>
    </row>
    <row r="75" spans="1:29" s="9" customFormat="1" ht="12" customHeight="1" x14ac:dyDescent="0.35">
      <c r="A75" s="75">
        <v>2021</v>
      </c>
      <c r="B75" s="68" t="s">
        <v>27</v>
      </c>
      <c r="C75" s="76" t="s">
        <v>54</v>
      </c>
      <c r="D75" s="77" t="s">
        <v>29</v>
      </c>
      <c r="E75" s="77" t="s">
        <v>52</v>
      </c>
      <c r="F75" s="77" t="s">
        <v>46</v>
      </c>
      <c r="G75" s="77" t="s">
        <v>30</v>
      </c>
      <c r="H75" s="77"/>
      <c r="I75" s="77"/>
      <c r="J75" s="77"/>
      <c r="K75" s="77"/>
      <c r="L75" s="77"/>
      <c r="M75" s="77" t="s">
        <v>31</v>
      </c>
      <c r="N75" s="77" t="s">
        <v>55</v>
      </c>
      <c r="O75" s="77" t="s">
        <v>56</v>
      </c>
      <c r="P75" s="68" t="s">
        <v>57</v>
      </c>
      <c r="Q75" s="78">
        <v>560000000</v>
      </c>
      <c r="R75" s="78">
        <v>0</v>
      </c>
      <c r="S75" s="78">
        <v>0</v>
      </c>
      <c r="T75" s="79">
        <v>560000000</v>
      </c>
      <c r="U75" s="78">
        <v>0</v>
      </c>
      <c r="V75" s="78">
        <v>560000000</v>
      </c>
      <c r="W75" s="78">
        <v>0</v>
      </c>
      <c r="X75" s="78">
        <v>560000000</v>
      </c>
      <c r="Y75" s="74">
        <f t="shared" si="4"/>
        <v>1</v>
      </c>
      <c r="Z75" s="78">
        <v>560000000</v>
      </c>
      <c r="AA75" s="74">
        <f t="shared" si="5"/>
        <v>1</v>
      </c>
      <c r="AB75" s="79">
        <v>560000000</v>
      </c>
      <c r="AC75" s="79">
        <v>560000000</v>
      </c>
    </row>
    <row r="76" spans="1:29" s="9" customFormat="1" ht="12" customHeight="1" x14ac:dyDescent="0.35">
      <c r="A76" s="75">
        <v>2021</v>
      </c>
      <c r="B76" s="68" t="s">
        <v>27</v>
      </c>
      <c r="C76" s="76" t="s">
        <v>58</v>
      </c>
      <c r="D76" s="77" t="s">
        <v>29</v>
      </c>
      <c r="E76" s="77" t="s">
        <v>52</v>
      </c>
      <c r="F76" s="77" t="s">
        <v>59</v>
      </c>
      <c r="G76" s="77"/>
      <c r="H76" s="77"/>
      <c r="I76" s="77"/>
      <c r="J76" s="77"/>
      <c r="K76" s="77"/>
      <c r="L76" s="77"/>
      <c r="M76" s="77" t="s">
        <v>31</v>
      </c>
      <c r="N76" s="77" t="s">
        <v>32</v>
      </c>
      <c r="O76" s="77" t="s">
        <v>33</v>
      </c>
      <c r="P76" s="68" t="s">
        <v>60</v>
      </c>
      <c r="Q76" s="78">
        <v>150000000</v>
      </c>
      <c r="R76" s="78">
        <v>0</v>
      </c>
      <c r="S76" s="78">
        <v>0</v>
      </c>
      <c r="T76" s="79">
        <v>150000000</v>
      </c>
      <c r="U76" s="78">
        <v>0</v>
      </c>
      <c r="V76" s="78">
        <v>25891902</v>
      </c>
      <c r="W76" s="78">
        <v>124108098</v>
      </c>
      <c r="X76" s="78">
        <v>25891902</v>
      </c>
      <c r="Y76" s="74">
        <f t="shared" si="4"/>
        <v>0.17261267999999999</v>
      </c>
      <c r="Z76" s="78">
        <v>25891902</v>
      </c>
      <c r="AA76" s="74">
        <f t="shared" si="5"/>
        <v>0.17261267999999999</v>
      </c>
      <c r="AB76" s="79">
        <v>25891902</v>
      </c>
      <c r="AC76" s="79">
        <v>25891902</v>
      </c>
    </row>
    <row r="77" spans="1:29" s="9" customFormat="1" ht="12" customHeight="1" x14ac:dyDescent="0.35">
      <c r="A77" s="75">
        <v>2021</v>
      </c>
      <c r="B77" s="68" t="s">
        <v>27</v>
      </c>
      <c r="C77" s="76" t="s">
        <v>61</v>
      </c>
      <c r="D77" s="77" t="s">
        <v>62</v>
      </c>
      <c r="E77" s="77" t="s">
        <v>63</v>
      </c>
      <c r="F77" s="77" t="s">
        <v>64</v>
      </c>
      <c r="G77" s="77" t="s">
        <v>65</v>
      </c>
      <c r="H77" s="77"/>
      <c r="I77" s="77"/>
      <c r="J77" s="77"/>
      <c r="K77" s="77"/>
      <c r="L77" s="77"/>
      <c r="M77" s="77" t="s">
        <v>31</v>
      </c>
      <c r="N77" s="77" t="s">
        <v>55</v>
      </c>
      <c r="O77" s="77" t="s">
        <v>33</v>
      </c>
      <c r="P77" s="68" t="s">
        <v>67</v>
      </c>
      <c r="Q77" s="78">
        <v>3327000000</v>
      </c>
      <c r="R77" s="78">
        <v>80000000</v>
      </c>
      <c r="S77" s="78">
        <v>0</v>
      </c>
      <c r="T77" s="79">
        <v>3407000000</v>
      </c>
      <c r="U77" s="78">
        <v>0</v>
      </c>
      <c r="V77" s="78">
        <v>3354942579</v>
      </c>
      <c r="W77" s="78">
        <v>52057421</v>
      </c>
      <c r="X77" s="78">
        <v>3354942579</v>
      </c>
      <c r="Y77" s="74">
        <f t="shared" si="4"/>
        <v>0.98472045171705314</v>
      </c>
      <c r="Z77" s="78">
        <v>3305324862</v>
      </c>
      <c r="AA77" s="74">
        <f t="shared" si="5"/>
        <v>0.97015698914000592</v>
      </c>
      <c r="AB77" s="79">
        <v>3304744186</v>
      </c>
      <c r="AC77" s="79">
        <v>3304744186</v>
      </c>
    </row>
    <row r="78" spans="1:29" s="9" customFormat="1" ht="12" customHeight="1" x14ac:dyDescent="0.35">
      <c r="A78" s="75">
        <v>2021</v>
      </c>
      <c r="B78" s="68" t="s">
        <v>27</v>
      </c>
      <c r="C78" s="76" t="s">
        <v>68</v>
      </c>
      <c r="D78" s="77" t="s">
        <v>62</v>
      </c>
      <c r="E78" s="77" t="s">
        <v>63</v>
      </c>
      <c r="F78" s="77" t="s">
        <v>64</v>
      </c>
      <c r="G78" s="77" t="s">
        <v>69</v>
      </c>
      <c r="H78" s="77"/>
      <c r="I78" s="77"/>
      <c r="J78" s="77"/>
      <c r="K78" s="77"/>
      <c r="L78" s="77"/>
      <c r="M78" s="77" t="s">
        <v>31</v>
      </c>
      <c r="N78" s="77" t="s">
        <v>55</v>
      </c>
      <c r="O78" s="77" t="s">
        <v>33</v>
      </c>
      <c r="P78" s="68" t="s">
        <v>70</v>
      </c>
      <c r="Q78" s="78">
        <v>3400000000</v>
      </c>
      <c r="R78" s="78">
        <v>0</v>
      </c>
      <c r="S78" s="78">
        <v>0</v>
      </c>
      <c r="T78" s="79">
        <v>3400000000</v>
      </c>
      <c r="U78" s="78">
        <v>0</v>
      </c>
      <c r="V78" s="78">
        <v>3391342256</v>
      </c>
      <c r="W78" s="78">
        <v>8657744</v>
      </c>
      <c r="X78" s="78">
        <v>3391342256</v>
      </c>
      <c r="Y78" s="74">
        <f t="shared" si="4"/>
        <v>0.9974536047058824</v>
      </c>
      <c r="Z78" s="78">
        <v>3385881436</v>
      </c>
      <c r="AA78" s="74">
        <f t="shared" si="5"/>
        <v>0.99584748117647059</v>
      </c>
      <c r="AB78" s="79">
        <v>3383567036</v>
      </c>
      <c r="AC78" s="79">
        <v>3383567036</v>
      </c>
    </row>
    <row r="79" spans="1:29" s="9" customFormat="1" ht="12" customHeight="1" x14ac:dyDescent="0.35">
      <c r="A79" s="75">
        <v>2021</v>
      </c>
      <c r="B79" s="68" t="s">
        <v>27</v>
      </c>
      <c r="C79" s="76" t="s">
        <v>71</v>
      </c>
      <c r="D79" s="77" t="s">
        <v>62</v>
      </c>
      <c r="E79" s="77" t="s">
        <v>63</v>
      </c>
      <c r="F79" s="77" t="s">
        <v>64</v>
      </c>
      <c r="G79" s="77" t="s">
        <v>72</v>
      </c>
      <c r="H79" s="77"/>
      <c r="I79" s="77"/>
      <c r="J79" s="77"/>
      <c r="K79" s="77"/>
      <c r="L79" s="77"/>
      <c r="M79" s="77" t="s">
        <v>31</v>
      </c>
      <c r="N79" s="77" t="s">
        <v>55</v>
      </c>
      <c r="O79" s="77" t="s">
        <v>33</v>
      </c>
      <c r="P79" s="68" t="s">
        <v>73</v>
      </c>
      <c r="Q79" s="78">
        <v>2923848024</v>
      </c>
      <c r="R79" s="78">
        <v>0</v>
      </c>
      <c r="S79" s="78">
        <v>0</v>
      </c>
      <c r="T79" s="79">
        <v>2923848024</v>
      </c>
      <c r="U79" s="78">
        <v>0</v>
      </c>
      <c r="V79" s="78">
        <v>2840726227.4299998</v>
      </c>
      <c r="W79" s="78">
        <v>83121796.569999993</v>
      </c>
      <c r="X79" s="78">
        <v>2840726227.4299998</v>
      </c>
      <c r="Y79" s="74">
        <f t="shared" si="4"/>
        <v>0.97157109538946396</v>
      </c>
      <c r="Z79" s="78">
        <v>2787690157.0999999</v>
      </c>
      <c r="AA79" s="74">
        <f t="shared" si="5"/>
        <v>0.95343196165383182</v>
      </c>
      <c r="AB79" s="79">
        <v>2763995771.0999999</v>
      </c>
      <c r="AC79" s="79">
        <v>2763995771.0999999</v>
      </c>
    </row>
    <row r="80" spans="1:29" s="9" customFormat="1" ht="12" customHeight="1" x14ac:dyDescent="0.35">
      <c r="A80" s="75">
        <v>2021</v>
      </c>
      <c r="B80" s="68" t="s">
        <v>27</v>
      </c>
      <c r="C80" s="76" t="s">
        <v>74</v>
      </c>
      <c r="D80" s="77" t="s">
        <v>62</v>
      </c>
      <c r="E80" s="77" t="s">
        <v>63</v>
      </c>
      <c r="F80" s="77" t="s">
        <v>64</v>
      </c>
      <c r="G80" s="77" t="s">
        <v>75</v>
      </c>
      <c r="H80" s="77"/>
      <c r="I80" s="77"/>
      <c r="J80" s="77"/>
      <c r="K80" s="77"/>
      <c r="L80" s="77"/>
      <c r="M80" s="77" t="s">
        <v>31</v>
      </c>
      <c r="N80" s="77" t="s">
        <v>55</v>
      </c>
      <c r="O80" s="77" t="s">
        <v>33</v>
      </c>
      <c r="P80" s="68" t="s">
        <v>76</v>
      </c>
      <c r="Q80" s="78">
        <v>1500000000</v>
      </c>
      <c r="R80" s="78">
        <v>0</v>
      </c>
      <c r="S80" s="78">
        <v>0</v>
      </c>
      <c r="T80" s="79">
        <v>1500000000</v>
      </c>
      <c r="U80" s="78">
        <v>0</v>
      </c>
      <c r="V80" s="78">
        <v>1466105517</v>
      </c>
      <c r="W80" s="78">
        <v>33894483</v>
      </c>
      <c r="X80" s="78">
        <v>1466105517</v>
      </c>
      <c r="Y80" s="74">
        <f t="shared" si="4"/>
        <v>0.97740367800000005</v>
      </c>
      <c r="Z80" s="78">
        <v>1440651230.3299999</v>
      </c>
      <c r="AA80" s="74">
        <f t="shared" si="5"/>
        <v>0.96043415355333328</v>
      </c>
      <c r="AB80" s="79">
        <v>1440651230.3299999</v>
      </c>
      <c r="AC80" s="79">
        <v>1440651230.3299999</v>
      </c>
    </row>
    <row r="81" spans="1:29" s="9" customFormat="1" ht="12" customHeight="1" x14ac:dyDescent="0.35">
      <c r="A81" s="75">
        <v>2021</v>
      </c>
      <c r="B81" s="68" t="s">
        <v>27</v>
      </c>
      <c r="C81" s="76" t="s">
        <v>77</v>
      </c>
      <c r="D81" s="77" t="s">
        <v>62</v>
      </c>
      <c r="E81" s="77" t="s">
        <v>63</v>
      </c>
      <c r="F81" s="77" t="s">
        <v>64</v>
      </c>
      <c r="G81" s="77" t="s">
        <v>78</v>
      </c>
      <c r="H81" s="77"/>
      <c r="I81" s="77"/>
      <c r="J81" s="77"/>
      <c r="K81" s="77"/>
      <c r="L81" s="77"/>
      <c r="M81" s="77" t="s">
        <v>31</v>
      </c>
      <c r="N81" s="77" t="s">
        <v>55</v>
      </c>
      <c r="O81" s="77" t="s">
        <v>33</v>
      </c>
      <c r="P81" s="68" t="s">
        <v>79</v>
      </c>
      <c r="Q81" s="78">
        <v>63487385992</v>
      </c>
      <c r="R81" s="78">
        <v>36086000000</v>
      </c>
      <c r="S81" s="78">
        <v>0</v>
      </c>
      <c r="T81" s="79">
        <v>99573385992</v>
      </c>
      <c r="U81" s="78">
        <v>0</v>
      </c>
      <c r="V81" s="78">
        <v>97724484963.820007</v>
      </c>
      <c r="W81" s="78">
        <v>1848901028.1800001</v>
      </c>
      <c r="X81" s="78">
        <v>97724484963.820007</v>
      </c>
      <c r="Y81" s="74">
        <f t="shared" si="4"/>
        <v>0.9814317750696101</v>
      </c>
      <c r="Z81" s="78">
        <v>97213630751.839996</v>
      </c>
      <c r="AA81" s="74">
        <f t="shared" si="5"/>
        <v>0.97630134581996042</v>
      </c>
      <c r="AB81" s="79">
        <v>97087280524.699997</v>
      </c>
      <c r="AC81" s="79">
        <v>97087280524.699997</v>
      </c>
    </row>
    <row r="82" spans="1:29" s="9" customFormat="1" ht="12" customHeight="1" x14ac:dyDescent="0.35">
      <c r="A82" s="75">
        <v>2021</v>
      </c>
      <c r="B82" s="68" t="s">
        <v>27</v>
      </c>
      <c r="C82" s="76" t="s">
        <v>80</v>
      </c>
      <c r="D82" s="77" t="s">
        <v>62</v>
      </c>
      <c r="E82" s="77" t="s">
        <v>63</v>
      </c>
      <c r="F82" s="77" t="s">
        <v>64</v>
      </c>
      <c r="G82" s="77" t="s">
        <v>81</v>
      </c>
      <c r="H82" s="77"/>
      <c r="I82" s="77"/>
      <c r="J82" s="77"/>
      <c r="K82" s="77"/>
      <c r="L82" s="77"/>
      <c r="M82" s="77" t="s">
        <v>31</v>
      </c>
      <c r="N82" s="77" t="s">
        <v>55</v>
      </c>
      <c r="O82" s="77" t="s">
        <v>33</v>
      </c>
      <c r="P82" s="68" t="s">
        <v>82</v>
      </c>
      <c r="Q82" s="78">
        <v>1800000000</v>
      </c>
      <c r="R82" s="78">
        <v>0</v>
      </c>
      <c r="S82" s="78">
        <v>0</v>
      </c>
      <c r="T82" s="79">
        <v>1800000000</v>
      </c>
      <c r="U82" s="78">
        <v>0</v>
      </c>
      <c r="V82" s="78">
        <v>1787555347.1600001</v>
      </c>
      <c r="W82" s="78">
        <v>12444652.84</v>
      </c>
      <c r="X82" s="78">
        <v>1787555347.1600001</v>
      </c>
      <c r="Y82" s="74">
        <f t="shared" si="4"/>
        <v>0.99308630397777786</v>
      </c>
      <c r="Z82" s="78">
        <v>1769338581.77</v>
      </c>
      <c r="AA82" s="74">
        <f t="shared" si="5"/>
        <v>0.98296587876111108</v>
      </c>
      <c r="AB82" s="79">
        <v>1769338581.77</v>
      </c>
      <c r="AC82" s="79">
        <v>1769338581.77</v>
      </c>
    </row>
    <row r="83" spans="1:29" s="9" customFormat="1" ht="12" customHeight="1" x14ac:dyDescent="0.35">
      <c r="A83" s="75">
        <v>2021</v>
      </c>
      <c r="B83" s="68" t="s">
        <v>27</v>
      </c>
      <c r="C83" s="76" t="s">
        <v>83</v>
      </c>
      <c r="D83" s="77" t="s">
        <v>62</v>
      </c>
      <c r="E83" s="77" t="s">
        <v>63</v>
      </c>
      <c r="F83" s="77" t="s">
        <v>64</v>
      </c>
      <c r="G83" s="77" t="s">
        <v>84</v>
      </c>
      <c r="H83" s="77"/>
      <c r="I83" s="77"/>
      <c r="J83" s="77"/>
      <c r="K83" s="77"/>
      <c r="L83" s="77"/>
      <c r="M83" s="77" t="s">
        <v>31</v>
      </c>
      <c r="N83" s="77" t="s">
        <v>55</v>
      </c>
      <c r="O83" s="77" t="s">
        <v>33</v>
      </c>
      <c r="P83" s="68" t="s">
        <v>85</v>
      </c>
      <c r="Q83" s="78">
        <v>1896347878</v>
      </c>
      <c r="R83" s="78">
        <v>358454129</v>
      </c>
      <c r="S83" s="78">
        <v>0</v>
      </c>
      <c r="T83" s="79">
        <v>2254802007</v>
      </c>
      <c r="U83" s="78">
        <v>0</v>
      </c>
      <c r="V83" s="78">
        <v>2236514056.4899998</v>
      </c>
      <c r="W83" s="78">
        <v>18287950.510000002</v>
      </c>
      <c r="X83" s="78">
        <v>2236514056.4899998</v>
      </c>
      <c r="Y83" s="74">
        <f t="shared" si="4"/>
        <v>0.99188933198869544</v>
      </c>
      <c r="Z83" s="78">
        <v>2184490396.9099998</v>
      </c>
      <c r="AA83" s="74">
        <f t="shared" si="5"/>
        <v>0.96881694717686129</v>
      </c>
      <c r="AB83" s="79">
        <v>2184490396.9099998</v>
      </c>
      <c r="AC83" s="79">
        <v>2184490396.9099998</v>
      </c>
    </row>
    <row r="84" spans="1:29" s="9" customFormat="1" ht="12" customHeight="1" x14ac:dyDescent="0.35">
      <c r="A84" s="75">
        <v>2021</v>
      </c>
      <c r="B84" s="68" t="s">
        <v>27</v>
      </c>
      <c r="C84" s="76" t="s">
        <v>86</v>
      </c>
      <c r="D84" s="77" t="s">
        <v>62</v>
      </c>
      <c r="E84" s="77" t="s">
        <v>63</v>
      </c>
      <c r="F84" s="77" t="s">
        <v>64</v>
      </c>
      <c r="G84" s="77" t="s">
        <v>87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31</v>
      </c>
      <c r="N84" s="77" t="s">
        <v>55</v>
      </c>
      <c r="O84" s="77" t="s">
        <v>33</v>
      </c>
      <c r="P84" s="68" t="s">
        <v>88</v>
      </c>
      <c r="Q84" s="78">
        <v>66500000000</v>
      </c>
      <c r="R84" s="78">
        <v>0</v>
      </c>
      <c r="S84" s="78">
        <v>36524454129</v>
      </c>
      <c r="T84" s="79">
        <v>29975545871</v>
      </c>
      <c r="U84" s="78">
        <v>0</v>
      </c>
      <c r="V84" s="78">
        <v>26301054520.669998</v>
      </c>
      <c r="W84" s="78">
        <v>3674491350.3299999</v>
      </c>
      <c r="X84" s="78">
        <v>26301054520.669998</v>
      </c>
      <c r="Y84" s="74">
        <f t="shared" si="4"/>
        <v>0.87741703299939211</v>
      </c>
      <c r="Z84" s="78">
        <v>25905664567.91</v>
      </c>
      <c r="AA84" s="74">
        <f t="shared" si="5"/>
        <v>0.86422661590201666</v>
      </c>
      <c r="AB84" s="79">
        <v>25902331234.91</v>
      </c>
      <c r="AC84" s="79">
        <v>25902331234.91</v>
      </c>
    </row>
    <row r="85" spans="1:29" s="9" customFormat="1" ht="12" customHeight="1" x14ac:dyDescent="0.35">
      <c r="A85" s="75">
        <v>2021</v>
      </c>
      <c r="B85" s="68" t="s">
        <v>27</v>
      </c>
      <c r="C85" s="76" t="s">
        <v>89</v>
      </c>
      <c r="D85" s="77" t="s">
        <v>62</v>
      </c>
      <c r="E85" s="77" t="s">
        <v>63</v>
      </c>
      <c r="F85" s="77" t="s">
        <v>64</v>
      </c>
      <c r="G85" s="77" t="s">
        <v>90</v>
      </c>
      <c r="H85" s="77"/>
      <c r="I85" s="77"/>
      <c r="J85" s="77"/>
      <c r="K85" s="77"/>
      <c r="L85" s="77"/>
      <c r="M85" s="77" t="s">
        <v>31</v>
      </c>
      <c r="N85" s="77" t="s">
        <v>55</v>
      </c>
      <c r="O85" s="77" t="s">
        <v>33</v>
      </c>
      <c r="P85" s="68" t="s">
        <v>91</v>
      </c>
      <c r="Q85" s="78">
        <v>1325703150</v>
      </c>
      <c r="R85" s="78">
        <v>0</v>
      </c>
      <c r="S85" s="78">
        <v>0</v>
      </c>
      <c r="T85" s="79">
        <v>1325703150</v>
      </c>
      <c r="U85" s="78">
        <v>0</v>
      </c>
      <c r="V85" s="78">
        <v>1316082553</v>
      </c>
      <c r="W85" s="78">
        <v>9620597</v>
      </c>
      <c r="X85" s="78">
        <v>1316082553</v>
      </c>
      <c r="Y85" s="74">
        <f t="shared" si="4"/>
        <v>0.99274302320244168</v>
      </c>
      <c r="Z85" s="78">
        <v>1266299764</v>
      </c>
      <c r="AA85" s="74">
        <f t="shared" si="5"/>
        <v>0.95519103503676517</v>
      </c>
      <c r="AB85" s="79">
        <v>1266299764</v>
      </c>
      <c r="AC85" s="79">
        <v>1266299764</v>
      </c>
    </row>
    <row r="86" spans="1:29" s="9" customFormat="1" ht="12" customHeight="1" x14ac:dyDescent="0.35">
      <c r="A86" s="75">
        <v>2021</v>
      </c>
      <c r="B86" s="68" t="s">
        <v>27</v>
      </c>
      <c r="C86" s="76" t="s">
        <v>92</v>
      </c>
      <c r="D86" s="77" t="s">
        <v>62</v>
      </c>
      <c r="E86" s="77" t="s">
        <v>93</v>
      </c>
      <c r="F86" s="77" t="s">
        <v>64</v>
      </c>
      <c r="G86" s="77" t="s">
        <v>94</v>
      </c>
      <c r="H86" s="77"/>
      <c r="I86" s="77"/>
      <c r="J86" s="77"/>
      <c r="K86" s="77"/>
      <c r="L86" s="77"/>
      <c r="M86" s="77" t="s">
        <v>31</v>
      </c>
      <c r="N86" s="77" t="s">
        <v>55</v>
      </c>
      <c r="O86" s="77" t="s">
        <v>33</v>
      </c>
      <c r="P86" s="68" t="s">
        <v>95</v>
      </c>
      <c r="Q86" s="78">
        <v>13000000000</v>
      </c>
      <c r="R86" s="78">
        <v>0</v>
      </c>
      <c r="S86" s="78">
        <v>0</v>
      </c>
      <c r="T86" s="79">
        <v>13000000000</v>
      </c>
      <c r="U86" s="78">
        <v>0</v>
      </c>
      <c r="V86" s="78">
        <v>12697837822.76</v>
      </c>
      <c r="W86" s="78">
        <v>302162177.24000001</v>
      </c>
      <c r="X86" s="78">
        <v>12697837822.76</v>
      </c>
      <c r="Y86" s="74">
        <f t="shared" ref="Y86:Y117" si="6">+X86/T86</f>
        <v>0.9767567555969231</v>
      </c>
      <c r="Z86" s="78">
        <v>11427996551.969999</v>
      </c>
      <c r="AA86" s="74">
        <f t="shared" ref="AA86:AA117" si="7">+Z86/T86</f>
        <v>0.87907665784384614</v>
      </c>
      <c r="AB86" s="79">
        <v>11427996551.969999</v>
      </c>
      <c r="AC86" s="79">
        <v>11427996551.969999</v>
      </c>
    </row>
    <row r="87" spans="1:29" s="9" customFormat="1" ht="12" customHeight="1" x14ac:dyDescent="0.35">
      <c r="A87" s="75">
        <v>2021</v>
      </c>
      <c r="B87" s="68" t="s">
        <v>27</v>
      </c>
      <c r="C87" s="76" t="s">
        <v>96</v>
      </c>
      <c r="D87" s="77" t="s">
        <v>62</v>
      </c>
      <c r="E87" s="77" t="s">
        <v>93</v>
      </c>
      <c r="F87" s="77" t="s">
        <v>64</v>
      </c>
      <c r="G87" s="77" t="s">
        <v>97</v>
      </c>
      <c r="H87" s="77"/>
      <c r="I87" s="77"/>
      <c r="J87" s="77"/>
      <c r="K87" s="77"/>
      <c r="L87" s="77"/>
      <c r="M87" s="77" t="s">
        <v>31</v>
      </c>
      <c r="N87" s="77" t="s">
        <v>55</v>
      </c>
      <c r="O87" s="77" t="s">
        <v>33</v>
      </c>
      <c r="P87" s="68" t="s">
        <v>98</v>
      </c>
      <c r="Q87" s="78">
        <v>5340000000</v>
      </c>
      <c r="R87" s="78">
        <v>0</v>
      </c>
      <c r="S87" s="78">
        <v>0</v>
      </c>
      <c r="T87" s="79">
        <v>5340000000</v>
      </c>
      <c r="U87" s="78">
        <v>0</v>
      </c>
      <c r="V87" s="78">
        <v>5286534800.04</v>
      </c>
      <c r="W87" s="78">
        <v>53465199.960000001</v>
      </c>
      <c r="X87" s="78">
        <v>5286534800.04</v>
      </c>
      <c r="Y87" s="74">
        <f t="shared" si="6"/>
        <v>0.98998779026966288</v>
      </c>
      <c r="Z87" s="78">
        <v>5113576776.1000004</v>
      </c>
      <c r="AA87" s="74">
        <f t="shared" si="7"/>
        <v>0.95759864720973786</v>
      </c>
      <c r="AB87" s="79">
        <v>5113576776.1000004</v>
      </c>
      <c r="AC87" s="79">
        <v>5113576776.1000004</v>
      </c>
    </row>
    <row r="88" spans="1:29" s="9" customFormat="1" ht="12" customHeight="1" x14ac:dyDescent="0.35">
      <c r="A88" s="75">
        <v>2021</v>
      </c>
      <c r="B88" s="68" t="s">
        <v>27</v>
      </c>
      <c r="C88" s="76" t="s">
        <v>99</v>
      </c>
      <c r="D88" s="77" t="s">
        <v>62</v>
      </c>
      <c r="E88" s="77" t="s">
        <v>93</v>
      </c>
      <c r="F88" s="77" t="s">
        <v>64</v>
      </c>
      <c r="G88" s="77" t="s">
        <v>100</v>
      </c>
      <c r="H88" s="77"/>
      <c r="I88" s="77"/>
      <c r="J88" s="77"/>
      <c r="K88" s="77"/>
      <c r="L88" s="77"/>
      <c r="M88" s="77" t="s">
        <v>31</v>
      </c>
      <c r="N88" s="77" t="s">
        <v>55</v>
      </c>
      <c r="O88" s="77" t="s">
        <v>33</v>
      </c>
      <c r="P88" s="68" t="s">
        <v>101</v>
      </c>
      <c r="Q88" s="78">
        <v>800000000</v>
      </c>
      <c r="R88" s="78">
        <v>0</v>
      </c>
      <c r="S88" s="78">
        <v>0</v>
      </c>
      <c r="T88" s="79">
        <v>800000000</v>
      </c>
      <c r="U88" s="78">
        <v>0</v>
      </c>
      <c r="V88" s="78">
        <v>766499335.76999998</v>
      </c>
      <c r="W88" s="78">
        <v>33500664.23</v>
      </c>
      <c r="X88" s="78">
        <v>766499335.76999998</v>
      </c>
      <c r="Y88" s="74">
        <f t="shared" si="6"/>
        <v>0.95812416971250003</v>
      </c>
      <c r="Z88" s="78">
        <v>692303529.76999998</v>
      </c>
      <c r="AA88" s="74">
        <f t="shared" si="7"/>
        <v>0.86537941221249992</v>
      </c>
      <c r="AB88" s="79">
        <v>692303529.76999998</v>
      </c>
      <c r="AC88" s="79">
        <v>692303529.76999998</v>
      </c>
    </row>
    <row r="89" spans="1:29" s="9" customFormat="1" ht="12" customHeight="1" x14ac:dyDescent="0.35">
      <c r="A89" s="75">
        <v>2021</v>
      </c>
      <c r="B89" s="68" t="s">
        <v>27</v>
      </c>
      <c r="C89" s="76" t="s">
        <v>102</v>
      </c>
      <c r="D89" s="77" t="s">
        <v>62</v>
      </c>
      <c r="E89" s="77" t="s">
        <v>93</v>
      </c>
      <c r="F89" s="77" t="s">
        <v>64</v>
      </c>
      <c r="G89" s="77" t="s">
        <v>103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31</v>
      </c>
      <c r="N89" s="77" t="s">
        <v>55</v>
      </c>
      <c r="O89" s="77" t="s">
        <v>33</v>
      </c>
      <c r="P89" s="68" t="s">
        <v>104</v>
      </c>
      <c r="Q89" s="78">
        <v>500000000</v>
      </c>
      <c r="R89" s="78">
        <v>0</v>
      </c>
      <c r="S89" s="78">
        <v>0</v>
      </c>
      <c r="T89" s="79">
        <v>500000000</v>
      </c>
      <c r="U89" s="78">
        <v>0</v>
      </c>
      <c r="V89" s="78">
        <v>489132461</v>
      </c>
      <c r="W89" s="78">
        <v>10867539</v>
      </c>
      <c r="X89" s="78">
        <v>489132461</v>
      </c>
      <c r="Y89" s="74">
        <f t="shared" si="6"/>
        <v>0.97826492200000004</v>
      </c>
      <c r="Z89" s="78">
        <v>413304533.42000002</v>
      </c>
      <c r="AA89" s="74">
        <f t="shared" si="7"/>
        <v>0.82660906684000002</v>
      </c>
      <c r="AB89" s="79">
        <v>413304533.42000002</v>
      </c>
      <c r="AC89" s="79">
        <v>413304533.42000002</v>
      </c>
    </row>
    <row r="90" spans="1:29" s="9" customFormat="1" ht="13.5" customHeight="1" x14ac:dyDescent="0.35">
      <c r="A90" s="75">
        <v>2022</v>
      </c>
      <c r="B90" s="68" t="s">
        <v>27</v>
      </c>
      <c r="C90" s="76" t="s">
        <v>28</v>
      </c>
      <c r="D90" s="77" t="s">
        <v>29</v>
      </c>
      <c r="E90" s="77" t="s">
        <v>30</v>
      </c>
      <c r="F90" s="77" t="s">
        <v>30</v>
      </c>
      <c r="G90" s="77" t="s">
        <v>30</v>
      </c>
      <c r="H90" s="77"/>
      <c r="I90" s="77"/>
      <c r="J90" s="77"/>
      <c r="K90" s="77"/>
      <c r="L90" s="77"/>
      <c r="M90" s="77" t="s">
        <v>31</v>
      </c>
      <c r="N90" s="77" t="s">
        <v>32</v>
      </c>
      <c r="O90" s="77" t="s">
        <v>33</v>
      </c>
      <c r="P90" s="68" t="s">
        <v>34</v>
      </c>
      <c r="Q90" s="78">
        <v>65342000000</v>
      </c>
      <c r="R90" s="78">
        <v>0</v>
      </c>
      <c r="S90" s="78">
        <v>3390110460</v>
      </c>
      <c r="T90" s="79">
        <v>61951889540</v>
      </c>
      <c r="U90" s="78">
        <v>0</v>
      </c>
      <c r="V90" s="78">
        <v>58095907490</v>
      </c>
      <c r="W90" s="78">
        <v>3855982050</v>
      </c>
      <c r="X90" s="78">
        <v>58095907490</v>
      </c>
      <c r="Y90" s="74">
        <f t="shared" si="6"/>
        <v>0.93775844322697632</v>
      </c>
      <c r="Z90" s="78">
        <v>58095907490</v>
      </c>
      <c r="AA90" s="74">
        <f t="shared" si="7"/>
        <v>0.93775844322697632</v>
      </c>
      <c r="AB90" s="79">
        <v>58095907490</v>
      </c>
      <c r="AC90" s="79">
        <v>58095907490</v>
      </c>
    </row>
    <row r="91" spans="1:29" s="9" customFormat="1" ht="13.5" customHeight="1" x14ac:dyDescent="0.35">
      <c r="A91" s="75">
        <v>2022</v>
      </c>
      <c r="B91" s="68" t="s">
        <v>27</v>
      </c>
      <c r="C91" s="76" t="s">
        <v>35</v>
      </c>
      <c r="D91" s="77" t="s">
        <v>29</v>
      </c>
      <c r="E91" s="77" t="s">
        <v>30</v>
      </c>
      <c r="F91" s="77" t="s">
        <v>30</v>
      </c>
      <c r="G91" s="77" t="s">
        <v>36</v>
      </c>
      <c r="H91" s="77"/>
      <c r="I91" s="77"/>
      <c r="J91" s="77"/>
      <c r="K91" s="77"/>
      <c r="L91" s="77"/>
      <c r="M91" s="77" t="s">
        <v>31</v>
      </c>
      <c r="N91" s="77" t="s">
        <v>32</v>
      </c>
      <c r="O91" s="77" t="s">
        <v>33</v>
      </c>
      <c r="P91" s="68" t="s">
        <v>37</v>
      </c>
      <c r="Q91" s="78">
        <v>23807000000</v>
      </c>
      <c r="R91" s="78">
        <v>0</v>
      </c>
      <c r="S91" s="78">
        <v>860000000</v>
      </c>
      <c r="T91" s="79">
        <v>22947000000</v>
      </c>
      <c r="U91" s="78">
        <v>0</v>
      </c>
      <c r="V91" s="78">
        <v>21051068028</v>
      </c>
      <c r="W91" s="78">
        <v>1895931972</v>
      </c>
      <c r="X91" s="78">
        <v>21051068028</v>
      </c>
      <c r="Y91" s="74">
        <f t="shared" si="6"/>
        <v>0.91737778480847165</v>
      </c>
      <c r="Z91" s="78">
        <v>21051068028</v>
      </c>
      <c r="AA91" s="74">
        <f t="shared" si="7"/>
        <v>0.91737778480847165</v>
      </c>
      <c r="AB91" s="79">
        <v>21051068028</v>
      </c>
      <c r="AC91" s="79">
        <v>21051068028</v>
      </c>
    </row>
    <row r="92" spans="1:29" s="9" customFormat="1" ht="13.5" customHeight="1" x14ac:dyDescent="0.35">
      <c r="A92" s="75">
        <v>2022</v>
      </c>
      <c r="B92" s="68" t="s">
        <v>27</v>
      </c>
      <c r="C92" s="76" t="s">
        <v>38</v>
      </c>
      <c r="D92" s="77" t="s">
        <v>29</v>
      </c>
      <c r="E92" s="77" t="s">
        <v>30</v>
      </c>
      <c r="F92" s="77" t="s">
        <v>30</v>
      </c>
      <c r="G92" s="77" t="s">
        <v>39</v>
      </c>
      <c r="H92" s="77"/>
      <c r="I92" s="77"/>
      <c r="J92" s="77"/>
      <c r="K92" s="77"/>
      <c r="L92" s="77"/>
      <c r="M92" s="77" t="s">
        <v>31</v>
      </c>
      <c r="N92" s="77" t="s">
        <v>32</v>
      </c>
      <c r="O92" s="77" t="s">
        <v>33</v>
      </c>
      <c r="P92" s="68" t="s">
        <v>40</v>
      </c>
      <c r="Q92" s="78">
        <v>7941000000</v>
      </c>
      <c r="R92" s="78">
        <v>0</v>
      </c>
      <c r="S92" s="78">
        <v>0</v>
      </c>
      <c r="T92" s="79">
        <v>7941000000</v>
      </c>
      <c r="U92" s="78">
        <v>0</v>
      </c>
      <c r="V92" s="78">
        <v>6880177800</v>
      </c>
      <c r="W92" s="78">
        <v>1060822200</v>
      </c>
      <c r="X92" s="78">
        <v>6880177800</v>
      </c>
      <c r="Y92" s="74">
        <f t="shared" si="6"/>
        <v>0.86641201360030218</v>
      </c>
      <c r="Z92" s="78">
        <v>6880177800</v>
      </c>
      <c r="AA92" s="74">
        <f t="shared" si="7"/>
        <v>0.86641201360030218</v>
      </c>
      <c r="AB92" s="79">
        <v>6880177800</v>
      </c>
      <c r="AC92" s="79">
        <v>6880177800</v>
      </c>
    </row>
    <row r="93" spans="1:29" s="9" customFormat="1" ht="13.5" customHeight="1" x14ac:dyDescent="0.35">
      <c r="A93" s="75">
        <v>2022</v>
      </c>
      <c r="B93" s="68" t="s">
        <v>27</v>
      </c>
      <c r="C93" s="76" t="s">
        <v>41</v>
      </c>
      <c r="D93" s="77" t="s">
        <v>29</v>
      </c>
      <c r="E93" s="77" t="s">
        <v>36</v>
      </c>
      <c r="F93" s="77"/>
      <c r="G93" s="77"/>
      <c r="H93" s="77"/>
      <c r="I93" s="77"/>
      <c r="J93" s="77"/>
      <c r="K93" s="77"/>
      <c r="L93" s="77"/>
      <c r="M93" s="77" t="s">
        <v>31</v>
      </c>
      <c r="N93" s="77" t="s">
        <v>32</v>
      </c>
      <c r="O93" s="77" t="s">
        <v>33</v>
      </c>
      <c r="P93" s="68" t="s">
        <v>42</v>
      </c>
      <c r="Q93" s="78">
        <v>8399000000</v>
      </c>
      <c r="R93" s="78">
        <v>4761680460</v>
      </c>
      <c r="S93" s="78">
        <v>0</v>
      </c>
      <c r="T93" s="79">
        <v>13160680460</v>
      </c>
      <c r="U93" s="78">
        <v>0</v>
      </c>
      <c r="V93" s="78">
        <v>12511626738</v>
      </c>
      <c r="W93" s="78">
        <v>649053722</v>
      </c>
      <c r="X93" s="78">
        <v>12511626738</v>
      </c>
      <c r="Y93" s="74">
        <f t="shared" si="6"/>
        <v>0.9506823584105164</v>
      </c>
      <c r="Z93" s="78">
        <v>11960978436.690001</v>
      </c>
      <c r="AA93" s="74">
        <f t="shared" si="7"/>
        <v>0.90884194575224875</v>
      </c>
      <c r="AB93" s="79">
        <v>11960978436.690001</v>
      </c>
      <c r="AC93" s="79">
        <v>11960978436.690001</v>
      </c>
    </row>
    <row r="94" spans="1:29" s="9" customFormat="1" ht="13.5" customHeight="1" x14ac:dyDescent="0.35">
      <c r="A94" s="75">
        <v>2022</v>
      </c>
      <c r="B94" s="68" t="s">
        <v>27</v>
      </c>
      <c r="C94" s="76" t="s">
        <v>43</v>
      </c>
      <c r="D94" s="77" t="s">
        <v>29</v>
      </c>
      <c r="E94" s="77" t="s">
        <v>39</v>
      </c>
      <c r="F94" s="77" t="s">
        <v>36</v>
      </c>
      <c r="G94" s="77" t="s">
        <v>36</v>
      </c>
      <c r="H94" s="77"/>
      <c r="I94" s="77"/>
      <c r="J94" s="77"/>
      <c r="K94" s="77"/>
      <c r="L94" s="77"/>
      <c r="M94" s="77" t="s">
        <v>31</v>
      </c>
      <c r="N94" s="77" t="s">
        <v>32</v>
      </c>
      <c r="O94" s="77" t="s">
        <v>33</v>
      </c>
      <c r="P94" s="68" t="s">
        <v>44</v>
      </c>
      <c r="Q94" s="78">
        <v>680000000</v>
      </c>
      <c r="R94" s="78">
        <v>0</v>
      </c>
      <c r="S94" s="78">
        <v>486570000</v>
      </c>
      <c r="T94" s="79">
        <v>193430000</v>
      </c>
      <c r="U94" s="78">
        <v>0</v>
      </c>
      <c r="V94" s="78">
        <v>180863748</v>
      </c>
      <c r="W94" s="78">
        <v>12566252</v>
      </c>
      <c r="X94" s="78">
        <v>180863748</v>
      </c>
      <c r="Y94" s="74">
        <f t="shared" si="6"/>
        <v>0.93503462751382926</v>
      </c>
      <c r="Z94" s="78">
        <v>178678089</v>
      </c>
      <c r="AA94" s="74">
        <f t="shared" si="7"/>
        <v>0.92373514449671712</v>
      </c>
      <c r="AB94" s="79">
        <v>178678089</v>
      </c>
      <c r="AC94" s="79">
        <v>178678089</v>
      </c>
    </row>
    <row r="95" spans="1:29" s="9" customFormat="1" ht="13.5" customHeight="1" x14ac:dyDescent="0.35">
      <c r="A95" s="75">
        <v>2022</v>
      </c>
      <c r="B95" s="68" t="s">
        <v>27</v>
      </c>
      <c r="C95" s="76" t="s">
        <v>45</v>
      </c>
      <c r="D95" s="77" t="s">
        <v>29</v>
      </c>
      <c r="E95" s="77" t="s">
        <v>39</v>
      </c>
      <c r="F95" s="77" t="s">
        <v>46</v>
      </c>
      <c r="G95" s="77" t="s">
        <v>36</v>
      </c>
      <c r="H95" s="77" t="s">
        <v>47</v>
      </c>
      <c r="I95" s="77"/>
      <c r="J95" s="77"/>
      <c r="K95" s="77"/>
      <c r="L95" s="77"/>
      <c r="M95" s="77" t="s">
        <v>31</v>
      </c>
      <c r="N95" s="77" t="s">
        <v>32</v>
      </c>
      <c r="O95" s="77" t="s">
        <v>33</v>
      </c>
      <c r="P95" s="68" t="s">
        <v>48</v>
      </c>
      <c r="Q95" s="78">
        <v>1050000000</v>
      </c>
      <c r="R95" s="78">
        <v>0</v>
      </c>
      <c r="S95" s="78">
        <v>500000000</v>
      </c>
      <c r="T95" s="79">
        <v>550000000</v>
      </c>
      <c r="U95" s="78">
        <v>0</v>
      </c>
      <c r="V95" s="78">
        <v>88034761</v>
      </c>
      <c r="W95" s="78">
        <v>461965239</v>
      </c>
      <c r="X95" s="78">
        <v>88034761</v>
      </c>
      <c r="Y95" s="74">
        <f t="shared" si="6"/>
        <v>0.16006320181818182</v>
      </c>
      <c r="Z95" s="78">
        <v>88034761</v>
      </c>
      <c r="AA95" s="74">
        <f t="shared" si="7"/>
        <v>0.16006320181818182</v>
      </c>
      <c r="AB95" s="79">
        <v>88034761</v>
      </c>
      <c r="AC95" s="79">
        <v>88034761</v>
      </c>
    </row>
    <row r="96" spans="1:29" s="9" customFormat="1" ht="13.5" customHeight="1" x14ac:dyDescent="0.35">
      <c r="A96" s="75">
        <v>2022</v>
      </c>
      <c r="B96" s="68" t="s">
        <v>27</v>
      </c>
      <c r="C96" s="76" t="s">
        <v>49</v>
      </c>
      <c r="D96" s="77" t="s">
        <v>29</v>
      </c>
      <c r="E96" s="77" t="s">
        <v>39</v>
      </c>
      <c r="F96" s="77" t="s">
        <v>32</v>
      </c>
      <c r="G96" s="77"/>
      <c r="H96" s="77"/>
      <c r="I96" s="77"/>
      <c r="J96" s="77"/>
      <c r="K96" s="77"/>
      <c r="L96" s="77"/>
      <c r="M96" s="77" t="s">
        <v>31</v>
      </c>
      <c r="N96" s="77" t="s">
        <v>32</v>
      </c>
      <c r="O96" s="77" t="s">
        <v>33</v>
      </c>
      <c r="P96" s="68" t="s">
        <v>50</v>
      </c>
      <c r="Q96" s="78">
        <v>0</v>
      </c>
      <c r="R96" s="78">
        <v>500000000</v>
      </c>
      <c r="S96" s="78">
        <v>0</v>
      </c>
      <c r="T96" s="79">
        <v>500000000</v>
      </c>
      <c r="U96" s="78">
        <v>0</v>
      </c>
      <c r="V96" s="78">
        <v>483882173</v>
      </c>
      <c r="W96" s="78">
        <v>16117827</v>
      </c>
      <c r="X96" s="78">
        <v>483882173</v>
      </c>
      <c r="Y96" s="74">
        <f t="shared" si="6"/>
        <v>0.96776434600000005</v>
      </c>
      <c r="Z96" s="78">
        <v>400405177</v>
      </c>
      <c r="AA96" s="74">
        <f t="shared" si="7"/>
        <v>0.800810354</v>
      </c>
      <c r="AB96" s="79">
        <v>333400101</v>
      </c>
      <c r="AC96" s="79">
        <v>333400101</v>
      </c>
    </row>
    <row r="97" spans="1:29" s="9" customFormat="1" ht="13.5" customHeight="1" x14ac:dyDescent="0.35">
      <c r="A97" s="75">
        <v>2022</v>
      </c>
      <c r="B97" s="68" t="s">
        <v>27</v>
      </c>
      <c r="C97" s="76" t="s">
        <v>51</v>
      </c>
      <c r="D97" s="77" t="s">
        <v>29</v>
      </c>
      <c r="E97" s="77" t="s">
        <v>52</v>
      </c>
      <c r="F97" s="77" t="s">
        <v>30</v>
      </c>
      <c r="G97" s="77"/>
      <c r="H97" s="77"/>
      <c r="I97" s="77"/>
      <c r="J97" s="77"/>
      <c r="K97" s="77"/>
      <c r="L97" s="77"/>
      <c r="M97" s="77" t="s">
        <v>31</v>
      </c>
      <c r="N97" s="77" t="s">
        <v>32</v>
      </c>
      <c r="O97" s="77" t="s">
        <v>33</v>
      </c>
      <c r="P97" s="68" t="s">
        <v>53</v>
      </c>
      <c r="Q97" s="78">
        <v>237000000</v>
      </c>
      <c r="R97" s="78">
        <v>0</v>
      </c>
      <c r="S97" s="78">
        <v>25000000</v>
      </c>
      <c r="T97" s="79">
        <v>212000000</v>
      </c>
      <c r="U97" s="78">
        <v>0</v>
      </c>
      <c r="V97" s="78">
        <v>203915938</v>
      </c>
      <c r="W97" s="78">
        <v>8084062</v>
      </c>
      <c r="X97" s="78">
        <v>203915938</v>
      </c>
      <c r="Y97" s="74">
        <f t="shared" si="6"/>
        <v>0.96186763207547166</v>
      </c>
      <c r="Z97" s="78">
        <v>203915938</v>
      </c>
      <c r="AA97" s="74">
        <f t="shared" si="7"/>
        <v>0.96186763207547166</v>
      </c>
      <c r="AB97" s="79">
        <v>203915938</v>
      </c>
      <c r="AC97" s="79">
        <v>203915938</v>
      </c>
    </row>
    <row r="98" spans="1:29" s="9" customFormat="1" ht="13.5" customHeight="1" x14ac:dyDescent="0.35">
      <c r="A98" s="75">
        <v>2022</v>
      </c>
      <c r="B98" s="68" t="s">
        <v>27</v>
      </c>
      <c r="C98" s="76" t="s">
        <v>54</v>
      </c>
      <c r="D98" s="77" t="s">
        <v>29</v>
      </c>
      <c r="E98" s="77" t="s">
        <v>52</v>
      </c>
      <c r="F98" s="77" t="s">
        <v>46</v>
      </c>
      <c r="G98" s="77" t="s">
        <v>30</v>
      </c>
      <c r="H98" s="77"/>
      <c r="I98" s="77"/>
      <c r="J98" s="77"/>
      <c r="K98" s="77"/>
      <c r="L98" s="77"/>
      <c r="M98" s="77" t="s">
        <v>31</v>
      </c>
      <c r="N98" s="77" t="s">
        <v>55</v>
      </c>
      <c r="O98" s="77" t="s">
        <v>56</v>
      </c>
      <c r="P98" s="68" t="s">
        <v>57</v>
      </c>
      <c r="Q98" s="78">
        <v>715000000</v>
      </c>
      <c r="R98" s="78">
        <v>0</v>
      </c>
      <c r="S98" s="78">
        <v>0</v>
      </c>
      <c r="T98" s="79">
        <v>715000000</v>
      </c>
      <c r="U98" s="78">
        <v>0</v>
      </c>
      <c r="V98" s="78">
        <v>522056175</v>
      </c>
      <c r="W98" s="78">
        <v>192943825</v>
      </c>
      <c r="X98" s="78">
        <v>522056175</v>
      </c>
      <c r="Y98" s="74">
        <f t="shared" si="6"/>
        <v>0.73014849650349656</v>
      </c>
      <c r="Z98" s="78">
        <v>522056175</v>
      </c>
      <c r="AA98" s="74">
        <f t="shared" si="7"/>
        <v>0.73014849650349656</v>
      </c>
      <c r="AB98" s="79">
        <v>522056175</v>
      </c>
      <c r="AC98" s="79">
        <v>522056175</v>
      </c>
    </row>
    <row r="99" spans="1:29" s="9" customFormat="1" ht="13.5" customHeight="1" x14ac:dyDescent="0.35">
      <c r="A99" s="75">
        <v>2022</v>
      </c>
      <c r="B99" s="68" t="s">
        <v>27</v>
      </c>
      <c r="C99" s="76" t="s">
        <v>58</v>
      </c>
      <c r="D99" s="77" t="s">
        <v>29</v>
      </c>
      <c r="E99" s="77" t="s">
        <v>52</v>
      </c>
      <c r="F99" s="77" t="s">
        <v>59</v>
      </c>
      <c r="G99" s="77"/>
      <c r="H99" s="77"/>
      <c r="I99" s="77"/>
      <c r="J99" s="77"/>
      <c r="K99" s="77"/>
      <c r="L99" s="77"/>
      <c r="M99" s="77" t="s">
        <v>31</v>
      </c>
      <c r="N99" s="77" t="s">
        <v>32</v>
      </c>
      <c r="O99" s="77" t="s">
        <v>33</v>
      </c>
      <c r="P99" s="68" t="s">
        <v>60</v>
      </c>
      <c r="Q99" s="78">
        <v>155000000</v>
      </c>
      <c r="R99" s="78">
        <v>0</v>
      </c>
      <c r="S99" s="78">
        <v>0</v>
      </c>
      <c r="T99" s="79">
        <v>155000000</v>
      </c>
      <c r="U99" s="78">
        <v>0</v>
      </c>
      <c r="V99" s="78">
        <v>18433863</v>
      </c>
      <c r="W99" s="78">
        <v>136566137</v>
      </c>
      <c r="X99" s="78">
        <v>18433863</v>
      </c>
      <c r="Y99" s="74">
        <f t="shared" si="6"/>
        <v>0.11892814838709677</v>
      </c>
      <c r="Z99" s="78">
        <v>18433863</v>
      </c>
      <c r="AA99" s="74">
        <f t="shared" si="7"/>
        <v>0.11892814838709677</v>
      </c>
      <c r="AB99" s="79">
        <v>18433863</v>
      </c>
      <c r="AC99" s="79">
        <v>18433863</v>
      </c>
    </row>
    <row r="100" spans="1:29" s="9" customFormat="1" ht="13.5" customHeight="1" x14ac:dyDescent="0.35">
      <c r="A100" s="75">
        <v>2022</v>
      </c>
      <c r="B100" s="68" t="s">
        <v>27</v>
      </c>
      <c r="C100" s="76" t="s">
        <v>61</v>
      </c>
      <c r="D100" s="77" t="s">
        <v>62</v>
      </c>
      <c r="E100" s="77" t="s">
        <v>63</v>
      </c>
      <c r="F100" s="77" t="s">
        <v>64</v>
      </c>
      <c r="G100" s="77" t="s">
        <v>65</v>
      </c>
      <c r="H100" s="77"/>
      <c r="I100" s="77"/>
      <c r="J100" s="77"/>
      <c r="K100" s="77"/>
      <c r="L100" s="77"/>
      <c r="M100" s="77" t="s">
        <v>31</v>
      </c>
      <c r="N100" s="77" t="s">
        <v>66</v>
      </c>
      <c r="O100" s="77" t="s">
        <v>33</v>
      </c>
      <c r="P100" s="68" t="s">
        <v>67</v>
      </c>
      <c r="Q100" s="78">
        <v>5300000000</v>
      </c>
      <c r="R100" s="78">
        <v>0</v>
      </c>
      <c r="S100" s="78">
        <v>0</v>
      </c>
      <c r="T100" s="79">
        <v>5300000000</v>
      </c>
      <c r="U100" s="78">
        <v>0</v>
      </c>
      <c r="V100" s="78">
        <v>5202503885.6599998</v>
      </c>
      <c r="W100" s="78">
        <v>97496114.340000004</v>
      </c>
      <c r="X100" s="78">
        <v>5202503885.6599998</v>
      </c>
      <c r="Y100" s="74">
        <f t="shared" si="6"/>
        <v>0.98160450672830191</v>
      </c>
      <c r="Z100" s="78">
        <v>5094774173.6599998</v>
      </c>
      <c r="AA100" s="74">
        <f t="shared" si="7"/>
        <v>0.96127814597358485</v>
      </c>
      <c r="AB100" s="79">
        <v>5094774173.6599998</v>
      </c>
      <c r="AC100" s="79">
        <v>5094774173.6599998</v>
      </c>
    </row>
    <row r="101" spans="1:29" s="9" customFormat="1" ht="13.5" customHeight="1" x14ac:dyDescent="0.35">
      <c r="A101" s="75">
        <v>2022</v>
      </c>
      <c r="B101" s="68" t="s">
        <v>27</v>
      </c>
      <c r="C101" s="76" t="s">
        <v>68</v>
      </c>
      <c r="D101" s="77" t="s">
        <v>62</v>
      </c>
      <c r="E101" s="77" t="s">
        <v>63</v>
      </c>
      <c r="F101" s="77" t="s">
        <v>64</v>
      </c>
      <c r="G101" s="77" t="s">
        <v>69</v>
      </c>
      <c r="H101" s="77"/>
      <c r="I101" s="77"/>
      <c r="J101" s="77"/>
      <c r="K101" s="77"/>
      <c r="L101" s="77"/>
      <c r="M101" s="77" t="s">
        <v>31</v>
      </c>
      <c r="N101" s="77" t="s">
        <v>66</v>
      </c>
      <c r="O101" s="77" t="s">
        <v>33</v>
      </c>
      <c r="P101" s="68" t="s">
        <v>70</v>
      </c>
      <c r="Q101" s="78">
        <v>3050000000</v>
      </c>
      <c r="R101" s="78">
        <v>0</v>
      </c>
      <c r="S101" s="78">
        <v>0</v>
      </c>
      <c r="T101" s="79">
        <v>3050000000</v>
      </c>
      <c r="U101" s="78">
        <v>0</v>
      </c>
      <c r="V101" s="78">
        <v>3042049055.1700001</v>
      </c>
      <c r="W101" s="78">
        <v>7950944.8300000001</v>
      </c>
      <c r="X101" s="78">
        <v>3042049055.1700001</v>
      </c>
      <c r="Y101" s="74">
        <f t="shared" si="6"/>
        <v>0.99739313284262299</v>
      </c>
      <c r="Z101" s="78">
        <v>3000597780.1700001</v>
      </c>
      <c r="AA101" s="74">
        <f t="shared" si="7"/>
        <v>0.98380255087540991</v>
      </c>
      <c r="AB101" s="79">
        <v>2999848980.1700001</v>
      </c>
      <c r="AC101" s="79">
        <v>2999848980.1700001</v>
      </c>
    </row>
    <row r="102" spans="1:29" s="9" customFormat="1" ht="13.5" customHeight="1" x14ac:dyDescent="0.35">
      <c r="A102" s="75">
        <v>2022</v>
      </c>
      <c r="B102" s="68" t="s">
        <v>27</v>
      </c>
      <c r="C102" s="76" t="s">
        <v>71</v>
      </c>
      <c r="D102" s="77" t="s">
        <v>62</v>
      </c>
      <c r="E102" s="77" t="s">
        <v>63</v>
      </c>
      <c r="F102" s="77" t="s">
        <v>64</v>
      </c>
      <c r="G102" s="77" t="s">
        <v>72</v>
      </c>
      <c r="H102" s="77"/>
      <c r="I102" s="77"/>
      <c r="J102" s="77"/>
      <c r="K102" s="77"/>
      <c r="L102" s="77"/>
      <c r="M102" s="77" t="s">
        <v>31</v>
      </c>
      <c r="N102" s="77" t="s">
        <v>66</v>
      </c>
      <c r="O102" s="77" t="s">
        <v>33</v>
      </c>
      <c r="P102" s="68" t="s">
        <v>73</v>
      </c>
      <c r="Q102" s="78">
        <v>3523848024</v>
      </c>
      <c r="R102" s="78">
        <v>0</v>
      </c>
      <c r="S102" s="78">
        <v>0</v>
      </c>
      <c r="T102" s="79">
        <v>3523848024</v>
      </c>
      <c r="U102" s="78">
        <v>0</v>
      </c>
      <c r="V102" s="78">
        <v>3430247592.6700001</v>
      </c>
      <c r="W102" s="78">
        <v>93600431.329999998</v>
      </c>
      <c r="X102" s="78">
        <v>3430247592.6700001</v>
      </c>
      <c r="Y102" s="74">
        <f t="shared" si="6"/>
        <v>0.97343800564254979</v>
      </c>
      <c r="Z102" s="78">
        <v>3311792686</v>
      </c>
      <c r="AA102" s="74">
        <f t="shared" si="7"/>
        <v>0.9398227912907291</v>
      </c>
      <c r="AB102" s="79">
        <v>3311792686</v>
      </c>
      <c r="AC102" s="79">
        <v>3311792686</v>
      </c>
    </row>
    <row r="103" spans="1:29" s="9" customFormat="1" ht="13.5" customHeight="1" x14ac:dyDescent="0.35">
      <c r="A103" s="75">
        <v>2022</v>
      </c>
      <c r="B103" s="68" t="s">
        <v>27</v>
      </c>
      <c r="C103" s="76" t="s">
        <v>74</v>
      </c>
      <c r="D103" s="77" t="s">
        <v>62</v>
      </c>
      <c r="E103" s="77" t="s">
        <v>63</v>
      </c>
      <c r="F103" s="77" t="s">
        <v>64</v>
      </c>
      <c r="G103" s="77" t="s">
        <v>75</v>
      </c>
      <c r="H103" s="77"/>
      <c r="I103" s="77"/>
      <c r="J103" s="77"/>
      <c r="K103" s="77"/>
      <c r="L103" s="77"/>
      <c r="M103" s="77" t="s">
        <v>31</v>
      </c>
      <c r="N103" s="77" t="s">
        <v>66</v>
      </c>
      <c r="O103" s="77" t="s">
        <v>33</v>
      </c>
      <c r="P103" s="68" t="s">
        <v>76</v>
      </c>
      <c r="Q103" s="78">
        <v>1741000000</v>
      </c>
      <c r="R103" s="78">
        <v>0</v>
      </c>
      <c r="S103" s="78">
        <v>0</v>
      </c>
      <c r="T103" s="79">
        <v>1741000000</v>
      </c>
      <c r="U103" s="78">
        <v>0</v>
      </c>
      <c r="V103" s="78">
        <v>1729618162.23</v>
      </c>
      <c r="W103" s="78">
        <v>11381837.77</v>
      </c>
      <c r="X103" s="78">
        <v>1729618162.23</v>
      </c>
      <c r="Y103" s="74">
        <f t="shared" si="6"/>
        <v>0.99346247112578978</v>
      </c>
      <c r="Z103" s="78">
        <v>1661249571.8699999</v>
      </c>
      <c r="AA103" s="74">
        <f t="shared" si="7"/>
        <v>0.95419274662263065</v>
      </c>
      <c r="AB103" s="79">
        <v>1661249571.8699999</v>
      </c>
      <c r="AC103" s="79">
        <v>1661249571.8699999</v>
      </c>
    </row>
    <row r="104" spans="1:29" s="9" customFormat="1" ht="13.5" customHeight="1" x14ac:dyDescent="0.35">
      <c r="A104" s="75">
        <v>2022</v>
      </c>
      <c r="B104" s="68" t="s">
        <v>27</v>
      </c>
      <c r="C104" s="76" t="s">
        <v>77</v>
      </c>
      <c r="D104" s="77" t="s">
        <v>62</v>
      </c>
      <c r="E104" s="77" t="s">
        <v>63</v>
      </c>
      <c r="F104" s="77" t="s">
        <v>64</v>
      </c>
      <c r="G104" s="77" t="s">
        <v>78</v>
      </c>
      <c r="H104" s="77"/>
      <c r="I104" s="77"/>
      <c r="J104" s="77"/>
      <c r="K104" s="77"/>
      <c r="L104" s="77"/>
      <c r="M104" s="77" t="s">
        <v>31</v>
      </c>
      <c r="N104" s="77" t="s">
        <v>66</v>
      </c>
      <c r="O104" s="77" t="s">
        <v>33</v>
      </c>
      <c r="P104" s="68" t="s">
        <v>79</v>
      </c>
      <c r="Q104" s="78">
        <v>91927090122</v>
      </c>
      <c r="R104" s="78">
        <v>0</v>
      </c>
      <c r="S104" s="78">
        <v>0</v>
      </c>
      <c r="T104" s="79">
        <v>91927090122</v>
      </c>
      <c r="U104" s="78">
        <v>0</v>
      </c>
      <c r="V104" s="78">
        <v>89825773693.5</v>
      </c>
      <c r="W104" s="78">
        <v>2101316428.5</v>
      </c>
      <c r="X104" s="78">
        <v>89825773693.5</v>
      </c>
      <c r="Y104" s="74">
        <f t="shared" si="6"/>
        <v>0.9771414886981491</v>
      </c>
      <c r="Z104" s="78">
        <v>86183552765.830002</v>
      </c>
      <c r="AA104" s="74">
        <f t="shared" si="7"/>
        <v>0.93752073139106729</v>
      </c>
      <c r="AB104" s="79">
        <v>86179190673.830002</v>
      </c>
      <c r="AC104" s="79">
        <v>86179190673.830002</v>
      </c>
    </row>
    <row r="105" spans="1:29" s="9" customFormat="1" ht="13.5" customHeight="1" x14ac:dyDescent="0.35">
      <c r="A105" s="75">
        <v>2022</v>
      </c>
      <c r="B105" s="68" t="s">
        <v>27</v>
      </c>
      <c r="C105" s="76" t="s">
        <v>80</v>
      </c>
      <c r="D105" s="77" t="s">
        <v>62</v>
      </c>
      <c r="E105" s="77" t="s">
        <v>63</v>
      </c>
      <c r="F105" s="77" t="s">
        <v>64</v>
      </c>
      <c r="G105" s="77" t="s">
        <v>81</v>
      </c>
      <c r="H105" s="77"/>
      <c r="I105" s="77"/>
      <c r="J105" s="77"/>
      <c r="K105" s="77"/>
      <c r="L105" s="77"/>
      <c r="M105" s="77" t="s">
        <v>31</v>
      </c>
      <c r="N105" s="77" t="s">
        <v>66</v>
      </c>
      <c r="O105" s="77" t="s">
        <v>33</v>
      </c>
      <c r="P105" s="68" t="s">
        <v>82</v>
      </c>
      <c r="Q105" s="78">
        <v>2130000000</v>
      </c>
      <c r="R105" s="78">
        <v>0</v>
      </c>
      <c r="S105" s="78">
        <v>0</v>
      </c>
      <c r="T105" s="79">
        <v>2130000000</v>
      </c>
      <c r="U105" s="78">
        <v>0</v>
      </c>
      <c r="V105" s="78">
        <v>2125363071.4100001</v>
      </c>
      <c r="W105" s="78">
        <v>4636928.59</v>
      </c>
      <c r="X105" s="78">
        <v>2125363071.4100001</v>
      </c>
      <c r="Y105" s="74">
        <f t="shared" si="6"/>
        <v>0.99782303822065732</v>
      </c>
      <c r="Z105" s="78">
        <v>2082421866.4000001</v>
      </c>
      <c r="AA105" s="74">
        <f t="shared" si="7"/>
        <v>0.97766284807511739</v>
      </c>
      <c r="AB105" s="79">
        <v>2077168866.4000001</v>
      </c>
      <c r="AC105" s="79">
        <v>2077168866.4000001</v>
      </c>
    </row>
    <row r="106" spans="1:29" s="9" customFormat="1" ht="13.5" customHeight="1" x14ac:dyDescent="0.35">
      <c r="A106" s="75">
        <v>2022</v>
      </c>
      <c r="B106" s="68" t="s">
        <v>27</v>
      </c>
      <c r="C106" s="76" t="s">
        <v>83</v>
      </c>
      <c r="D106" s="77" t="s">
        <v>62</v>
      </c>
      <c r="E106" s="77" t="s">
        <v>63</v>
      </c>
      <c r="F106" s="77" t="s">
        <v>64</v>
      </c>
      <c r="G106" s="77" t="s">
        <v>84</v>
      </c>
      <c r="H106" s="77"/>
      <c r="I106" s="77"/>
      <c r="J106" s="77"/>
      <c r="K106" s="77"/>
      <c r="L106" s="77"/>
      <c r="M106" s="77" t="s">
        <v>31</v>
      </c>
      <c r="N106" s="77" t="s">
        <v>66</v>
      </c>
      <c r="O106" s="77" t="s">
        <v>33</v>
      </c>
      <c r="P106" s="68" t="s">
        <v>85</v>
      </c>
      <c r="Q106" s="78">
        <v>2096347878</v>
      </c>
      <c r="R106" s="78">
        <v>0</v>
      </c>
      <c r="S106" s="78">
        <v>0</v>
      </c>
      <c r="T106" s="79">
        <v>2096347878</v>
      </c>
      <c r="U106" s="78">
        <v>0</v>
      </c>
      <c r="V106" s="78">
        <v>1958897562.27</v>
      </c>
      <c r="W106" s="78">
        <v>137450315.72999999</v>
      </c>
      <c r="X106" s="78">
        <v>1958897562.27</v>
      </c>
      <c r="Y106" s="74">
        <f t="shared" si="6"/>
        <v>0.9344334415234874</v>
      </c>
      <c r="Z106" s="78">
        <v>1939029908.6700001</v>
      </c>
      <c r="AA106" s="74">
        <f t="shared" si="7"/>
        <v>0.92495617212154335</v>
      </c>
      <c r="AB106" s="79">
        <v>1938646894.6700001</v>
      </c>
      <c r="AC106" s="79">
        <v>1938646894.6700001</v>
      </c>
    </row>
    <row r="107" spans="1:29" s="9" customFormat="1" ht="13.5" customHeight="1" x14ac:dyDescent="0.35">
      <c r="A107" s="75">
        <v>2022</v>
      </c>
      <c r="B107" s="68" t="s">
        <v>27</v>
      </c>
      <c r="C107" s="76" t="s">
        <v>86</v>
      </c>
      <c r="D107" s="77" t="s">
        <v>62</v>
      </c>
      <c r="E107" s="77" t="s">
        <v>63</v>
      </c>
      <c r="F107" s="77" t="s">
        <v>64</v>
      </c>
      <c r="G107" s="77" t="s">
        <v>87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31</v>
      </c>
      <c r="N107" s="77" t="s">
        <v>66</v>
      </c>
      <c r="O107" s="77" t="s">
        <v>33</v>
      </c>
      <c r="P107" s="68" t="s">
        <v>88</v>
      </c>
      <c r="Q107" s="78">
        <v>8000000000</v>
      </c>
      <c r="R107" s="78">
        <v>0</v>
      </c>
      <c r="S107" s="78">
        <v>0</v>
      </c>
      <c r="T107" s="79">
        <v>8000000000</v>
      </c>
      <c r="U107" s="78">
        <v>0</v>
      </c>
      <c r="V107" s="78">
        <v>7898903992.8500004</v>
      </c>
      <c r="W107" s="78">
        <v>101096007.15000001</v>
      </c>
      <c r="X107" s="78">
        <v>7898903992.8500004</v>
      </c>
      <c r="Y107" s="74">
        <f t="shared" si="6"/>
        <v>0.98736299910625003</v>
      </c>
      <c r="Z107" s="78">
        <v>7436684292.7700005</v>
      </c>
      <c r="AA107" s="74">
        <f t="shared" si="7"/>
        <v>0.92958553659625009</v>
      </c>
      <c r="AB107" s="79">
        <v>7407013353.4399996</v>
      </c>
      <c r="AC107" s="79">
        <v>7407013353.4399996</v>
      </c>
    </row>
    <row r="108" spans="1:29" s="9" customFormat="1" ht="13.5" customHeight="1" x14ac:dyDescent="0.35">
      <c r="A108" s="75">
        <v>2022</v>
      </c>
      <c r="B108" s="68" t="s">
        <v>27</v>
      </c>
      <c r="C108" s="76" t="s">
        <v>89</v>
      </c>
      <c r="D108" s="77" t="s">
        <v>62</v>
      </c>
      <c r="E108" s="77" t="s">
        <v>63</v>
      </c>
      <c r="F108" s="77" t="s">
        <v>64</v>
      </c>
      <c r="G108" s="77" t="s">
        <v>90</v>
      </c>
      <c r="H108" s="77"/>
      <c r="I108" s="77"/>
      <c r="J108" s="77"/>
      <c r="K108" s="77"/>
      <c r="L108" s="77"/>
      <c r="M108" s="77" t="s">
        <v>31</v>
      </c>
      <c r="N108" s="77" t="s">
        <v>66</v>
      </c>
      <c r="O108" s="77" t="s">
        <v>33</v>
      </c>
      <c r="P108" s="68" t="s">
        <v>91</v>
      </c>
      <c r="Q108" s="78">
        <v>1300000000</v>
      </c>
      <c r="R108" s="78">
        <v>0</v>
      </c>
      <c r="S108" s="78">
        <v>0</v>
      </c>
      <c r="T108" s="79">
        <v>1300000000</v>
      </c>
      <c r="U108" s="78">
        <v>0</v>
      </c>
      <c r="V108" s="78">
        <v>1264089409.3399999</v>
      </c>
      <c r="W108" s="78">
        <v>35910590.659999996</v>
      </c>
      <c r="X108" s="78">
        <v>1264089409.3399999</v>
      </c>
      <c r="Y108" s="74">
        <f t="shared" si="6"/>
        <v>0.97237646872307681</v>
      </c>
      <c r="Z108" s="78">
        <v>1207103600</v>
      </c>
      <c r="AA108" s="74">
        <f t="shared" si="7"/>
        <v>0.92854123076923079</v>
      </c>
      <c r="AB108" s="79">
        <v>1207103600</v>
      </c>
      <c r="AC108" s="79">
        <v>1207103600</v>
      </c>
    </row>
    <row r="109" spans="1:29" s="9" customFormat="1" ht="13.5" customHeight="1" x14ac:dyDescent="0.35">
      <c r="A109" s="75">
        <v>2022</v>
      </c>
      <c r="B109" s="68" t="s">
        <v>27</v>
      </c>
      <c r="C109" s="76" t="s">
        <v>92</v>
      </c>
      <c r="D109" s="77" t="s">
        <v>62</v>
      </c>
      <c r="E109" s="77" t="s">
        <v>93</v>
      </c>
      <c r="F109" s="77" t="s">
        <v>64</v>
      </c>
      <c r="G109" s="77" t="s">
        <v>94</v>
      </c>
      <c r="H109" s="77"/>
      <c r="I109" s="77"/>
      <c r="J109" s="77"/>
      <c r="K109" s="77"/>
      <c r="L109" s="77"/>
      <c r="M109" s="77" t="s">
        <v>31</v>
      </c>
      <c r="N109" s="77" t="s">
        <v>66</v>
      </c>
      <c r="O109" s="77" t="s">
        <v>33</v>
      </c>
      <c r="P109" s="68" t="s">
        <v>95</v>
      </c>
      <c r="Q109" s="78">
        <v>14700000000</v>
      </c>
      <c r="R109" s="78">
        <v>0</v>
      </c>
      <c r="S109" s="78">
        <v>0</v>
      </c>
      <c r="T109" s="79">
        <v>14700000000</v>
      </c>
      <c r="U109" s="78">
        <v>0</v>
      </c>
      <c r="V109" s="78">
        <v>14584399926.08</v>
      </c>
      <c r="W109" s="78">
        <v>115600073.92</v>
      </c>
      <c r="X109" s="78">
        <v>14584399926.08</v>
      </c>
      <c r="Y109" s="74">
        <f t="shared" si="6"/>
        <v>0.99213604939319733</v>
      </c>
      <c r="Z109" s="78">
        <v>11759133745.48</v>
      </c>
      <c r="AA109" s="74">
        <f t="shared" si="7"/>
        <v>0.79994107112108837</v>
      </c>
      <c r="AB109" s="79">
        <v>11756133745.48</v>
      </c>
      <c r="AC109" s="79">
        <v>11756133745.48</v>
      </c>
    </row>
    <row r="110" spans="1:29" s="9" customFormat="1" ht="13.5" customHeight="1" x14ac:dyDescent="0.35">
      <c r="A110" s="75">
        <v>2022</v>
      </c>
      <c r="B110" s="68" t="s">
        <v>27</v>
      </c>
      <c r="C110" s="76" t="s">
        <v>96</v>
      </c>
      <c r="D110" s="77" t="s">
        <v>62</v>
      </c>
      <c r="E110" s="77" t="s">
        <v>93</v>
      </c>
      <c r="F110" s="77" t="s">
        <v>64</v>
      </c>
      <c r="G110" s="77" t="s">
        <v>97</v>
      </c>
      <c r="H110" s="77"/>
      <c r="I110" s="77"/>
      <c r="J110" s="77"/>
      <c r="K110" s="77"/>
      <c r="L110" s="77"/>
      <c r="M110" s="77" t="s">
        <v>31</v>
      </c>
      <c r="N110" s="77" t="s">
        <v>66</v>
      </c>
      <c r="O110" s="77" t="s">
        <v>33</v>
      </c>
      <c r="P110" s="68" t="s">
        <v>98</v>
      </c>
      <c r="Q110" s="78">
        <v>5000000000</v>
      </c>
      <c r="R110" s="78">
        <v>0</v>
      </c>
      <c r="S110" s="78">
        <v>0</v>
      </c>
      <c r="T110" s="79">
        <v>5000000000</v>
      </c>
      <c r="U110" s="78">
        <v>0</v>
      </c>
      <c r="V110" s="78">
        <v>4934519264.8999996</v>
      </c>
      <c r="W110" s="78">
        <v>65480735.100000001</v>
      </c>
      <c r="X110" s="78">
        <v>4934519264.8999996</v>
      </c>
      <c r="Y110" s="74">
        <f t="shared" si="6"/>
        <v>0.98690385297999994</v>
      </c>
      <c r="Z110" s="78">
        <v>4688510682.04</v>
      </c>
      <c r="AA110" s="74">
        <f t="shared" si="7"/>
        <v>0.93770213640800004</v>
      </c>
      <c r="AB110" s="79">
        <v>4685390682.04</v>
      </c>
      <c r="AC110" s="79">
        <v>4685390682.04</v>
      </c>
    </row>
    <row r="111" spans="1:29" s="9" customFormat="1" ht="13.5" customHeight="1" x14ac:dyDescent="0.35">
      <c r="A111" s="75">
        <v>2022</v>
      </c>
      <c r="B111" s="68" t="s">
        <v>27</v>
      </c>
      <c r="C111" s="76" t="s">
        <v>99</v>
      </c>
      <c r="D111" s="77" t="s">
        <v>62</v>
      </c>
      <c r="E111" s="77" t="s">
        <v>93</v>
      </c>
      <c r="F111" s="77" t="s">
        <v>64</v>
      </c>
      <c r="G111" s="77" t="s">
        <v>100</v>
      </c>
      <c r="H111" s="77"/>
      <c r="I111" s="77"/>
      <c r="J111" s="77"/>
      <c r="K111" s="77"/>
      <c r="L111" s="77"/>
      <c r="M111" s="77" t="s">
        <v>31</v>
      </c>
      <c r="N111" s="77" t="s">
        <v>66</v>
      </c>
      <c r="O111" s="77" t="s">
        <v>33</v>
      </c>
      <c r="P111" s="68" t="s">
        <v>101</v>
      </c>
      <c r="Q111" s="78">
        <v>560000000</v>
      </c>
      <c r="R111" s="78">
        <v>0</v>
      </c>
      <c r="S111" s="78">
        <v>0</v>
      </c>
      <c r="T111" s="79">
        <v>560000000</v>
      </c>
      <c r="U111" s="78">
        <v>0</v>
      </c>
      <c r="V111" s="78">
        <v>516852576.76999998</v>
      </c>
      <c r="W111" s="78">
        <v>43147423.229999997</v>
      </c>
      <c r="X111" s="78">
        <v>516852576.76999998</v>
      </c>
      <c r="Y111" s="74">
        <f t="shared" si="6"/>
        <v>0.92295102994642853</v>
      </c>
      <c r="Z111" s="78">
        <v>393300297.05000001</v>
      </c>
      <c r="AA111" s="74">
        <f t="shared" si="7"/>
        <v>0.70232195901785721</v>
      </c>
      <c r="AB111" s="79">
        <v>393300297.05000001</v>
      </c>
      <c r="AC111" s="79">
        <v>393300297.05000001</v>
      </c>
    </row>
    <row r="112" spans="1:29" s="9" customFormat="1" ht="13.5" customHeight="1" x14ac:dyDescent="0.35">
      <c r="A112" s="75">
        <v>2022</v>
      </c>
      <c r="B112" s="68" t="s">
        <v>27</v>
      </c>
      <c r="C112" s="76" t="s">
        <v>102</v>
      </c>
      <c r="D112" s="77" t="s">
        <v>62</v>
      </c>
      <c r="E112" s="77" t="s">
        <v>93</v>
      </c>
      <c r="F112" s="77" t="s">
        <v>64</v>
      </c>
      <c r="G112" s="77" t="s">
        <v>103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31</v>
      </c>
      <c r="N112" s="77" t="s">
        <v>66</v>
      </c>
      <c r="O112" s="77" t="s">
        <v>33</v>
      </c>
      <c r="P112" s="68" t="s">
        <v>104</v>
      </c>
      <c r="Q112" s="78">
        <v>350000000</v>
      </c>
      <c r="R112" s="78">
        <v>0</v>
      </c>
      <c r="S112" s="78">
        <v>0</v>
      </c>
      <c r="T112" s="79">
        <v>350000000</v>
      </c>
      <c r="U112" s="78">
        <v>0</v>
      </c>
      <c r="V112" s="78">
        <v>349844505</v>
      </c>
      <c r="W112" s="78">
        <v>155495</v>
      </c>
      <c r="X112" s="78">
        <v>349844505</v>
      </c>
      <c r="Y112" s="74">
        <f t="shared" si="6"/>
        <v>0.9995557285714286</v>
      </c>
      <c r="Z112" s="78">
        <v>349191061.51999998</v>
      </c>
      <c r="AA112" s="74">
        <f t="shared" si="7"/>
        <v>0.99768874719999989</v>
      </c>
      <c r="AB112" s="79">
        <v>349191061.51999998</v>
      </c>
      <c r="AC112" s="79">
        <v>349191061.51999998</v>
      </c>
    </row>
    <row r="113" spans="1:29" s="9" customFormat="1" ht="13.5" customHeight="1" x14ac:dyDescent="0.35">
      <c r="A113" s="75">
        <v>2023</v>
      </c>
      <c r="B113" s="68" t="s">
        <v>27</v>
      </c>
      <c r="C113" s="76" t="s">
        <v>28</v>
      </c>
      <c r="D113" s="77" t="s">
        <v>29</v>
      </c>
      <c r="E113" s="77" t="s">
        <v>30</v>
      </c>
      <c r="F113" s="77" t="s">
        <v>30</v>
      </c>
      <c r="G113" s="77" t="s">
        <v>30</v>
      </c>
      <c r="H113" s="77"/>
      <c r="I113" s="77"/>
      <c r="J113" s="77"/>
      <c r="K113" s="77"/>
      <c r="L113" s="77"/>
      <c r="M113" s="77" t="s">
        <v>31</v>
      </c>
      <c r="N113" s="77" t="s">
        <v>32</v>
      </c>
      <c r="O113" s="77" t="s">
        <v>33</v>
      </c>
      <c r="P113" s="68" t="s">
        <v>34</v>
      </c>
      <c r="Q113" s="78">
        <v>72501000000</v>
      </c>
      <c r="R113" s="78">
        <v>4500000000</v>
      </c>
      <c r="S113" s="78">
        <v>1012000000</v>
      </c>
      <c r="T113" s="79">
        <v>75989000000</v>
      </c>
      <c r="U113" s="78">
        <v>0</v>
      </c>
      <c r="V113" s="78">
        <v>70748503553</v>
      </c>
      <c r="W113" s="78">
        <v>5240496447</v>
      </c>
      <c r="X113" s="78">
        <v>70748503553</v>
      </c>
      <c r="Y113" s="74">
        <f t="shared" si="6"/>
        <v>0.9310361177670452</v>
      </c>
      <c r="Z113" s="78">
        <v>70748503553</v>
      </c>
      <c r="AA113" s="74">
        <f t="shared" si="7"/>
        <v>0.9310361177670452</v>
      </c>
      <c r="AB113" s="79">
        <v>70748503553</v>
      </c>
      <c r="AC113" s="79">
        <v>70748503553</v>
      </c>
    </row>
    <row r="114" spans="1:29" s="9" customFormat="1" ht="13.5" customHeight="1" x14ac:dyDescent="0.35">
      <c r="A114" s="75">
        <v>2023</v>
      </c>
      <c r="B114" s="68" t="s">
        <v>27</v>
      </c>
      <c r="C114" s="76" t="s">
        <v>35</v>
      </c>
      <c r="D114" s="77" t="s">
        <v>29</v>
      </c>
      <c r="E114" s="77" t="s">
        <v>30</v>
      </c>
      <c r="F114" s="77" t="s">
        <v>30</v>
      </c>
      <c r="G114" s="77" t="s">
        <v>36</v>
      </c>
      <c r="H114" s="77"/>
      <c r="I114" s="77"/>
      <c r="J114" s="77"/>
      <c r="K114" s="77"/>
      <c r="L114" s="77"/>
      <c r="M114" s="77" t="s">
        <v>31</v>
      </c>
      <c r="N114" s="77" t="s">
        <v>32</v>
      </c>
      <c r="O114" s="77" t="s">
        <v>33</v>
      </c>
      <c r="P114" s="68" t="s">
        <v>37</v>
      </c>
      <c r="Q114" s="78">
        <v>26424000000</v>
      </c>
      <c r="R114" s="78">
        <v>500000000</v>
      </c>
      <c r="S114" s="78">
        <v>599000000</v>
      </c>
      <c r="T114" s="79">
        <v>26325000000</v>
      </c>
      <c r="U114" s="78">
        <v>0</v>
      </c>
      <c r="V114" s="78">
        <v>25760153072</v>
      </c>
      <c r="W114" s="78">
        <v>564846928</v>
      </c>
      <c r="X114" s="78">
        <v>25760153072</v>
      </c>
      <c r="Y114" s="74">
        <f t="shared" si="6"/>
        <v>0.97854332657169996</v>
      </c>
      <c r="Z114" s="78">
        <v>25760153072</v>
      </c>
      <c r="AA114" s="74">
        <f t="shared" si="7"/>
        <v>0.97854332657169996</v>
      </c>
      <c r="AB114" s="79">
        <v>25760153072</v>
      </c>
      <c r="AC114" s="79">
        <v>25760153072</v>
      </c>
    </row>
    <row r="115" spans="1:29" s="9" customFormat="1" ht="13.5" customHeight="1" x14ac:dyDescent="0.35">
      <c r="A115" s="75">
        <v>2023</v>
      </c>
      <c r="B115" s="68" t="s">
        <v>27</v>
      </c>
      <c r="C115" s="76" t="s">
        <v>38</v>
      </c>
      <c r="D115" s="77" t="s">
        <v>29</v>
      </c>
      <c r="E115" s="77" t="s">
        <v>30</v>
      </c>
      <c r="F115" s="77" t="s">
        <v>30</v>
      </c>
      <c r="G115" s="77" t="s">
        <v>39</v>
      </c>
      <c r="H115" s="77"/>
      <c r="I115" s="77"/>
      <c r="J115" s="77"/>
      <c r="K115" s="77"/>
      <c r="L115" s="77"/>
      <c r="M115" s="77" t="s">
        <v>31</v>
      </c>
      <c r="N115" s="77" t="s">
        <v>32</v>
      </c>
      <c r="O115" s="77" t="s">
        <v>33</v>
      </c>
      <c r="P115" s="68" t="s">
        <v>40</v>
      </c>
      <c r="Q115" s="78">
        <v>8621000000</v>
      </c>
      <c r="R115" s="78">
        <v>2000000000</v>
      </c>
      <c r="S115" s="78">
        <v>214000000</v>
      </c>
      <c r="T115" s="79">
        <v>10407000000</v>
      </c>
      <c r="U115" s="78">
        <v>0</v>
      </c>
      <c r="V115" s="78">
        <v>8550336854</v>
      </c>
      <c r="W115" s="78">
        <v>1856663146</v>
      </c>
      <c r="X115" s="78">
        <v>8550336854</v>
      </c>
      <c r="Y115" s="74">
        <f t="shared" si="6"/>
        <v>0.82159477793792635</v>
      </c>
      <c r="Z115" s="78">
        <v>8550336854</v>
      </c>
      <c r="AA115" s="74">
        <f t="shared" si="7"/>
        <v>0.82159477793792635</v>
      </c>
      <c r="AB115" s="79">
        <v>8550336854</v>
      </c>
      <c r="AC115" s="79">
        <v>8550336854</v>
      </c>
    </row>
    <row r="116" spans="1:29" s="9" customFormat="1" ht="13.5" customHeight="1" x14ac:dyDescent="0.35">
      <c r="A116" s="75">
        <v>2023</v>
      </c>
      <c r="B116" s="68" t="s">
        <v>27</v>
      </c>
      <c r="C116" s="76" t="s">
        <v>41</v>
      </c>
      <c r="D116" s="77" t="s">
        <v>29</v>
      </c>
      <c r="E116" s="77" t="s">
        <v>36</v>
      </c>
      <c r="F116" s="77"/>
      <c r="G116" s="77"/>
      <c r="H116" s="77"/>
      <c r="I116" s="77"/>
      <c r="J116" s="77"/>
      <c r="K116" s="77"/>
      <c r="L116" s="77"/>
      <c r="M116" s="77" t="s">
        <v>31</v>
      </c>
      <c r="N116" s="77" t="s">
        <v>32</v>
      </c>
      <c r="O116" s="77" t="s">
        <v>33</v>
      </c>
      <c r="P116" s="68" t="s">
        <v>42</v>
      </c>
      <c r="Q116" s="78">
        <v>8870000000</v>
      </c>
      <c r="R116" s="78">
        <v>3010000000</v>
      </c>
      <c r="S116" s="78">
        <v>0</v>
      </c>
      <c r="T116" s="79">
        <v>11880000000</v>
      </c>
      <c r="U116" s="78">
        <v>0</v>
      </c>
      <c r="V116" s="78">
        <v>11309897014.290001</v>
      </c>
      <c r="W116" s="78">
        <v>570102985.71000004</v>
      </c>
      <c r="X116" s="78">
        <v>11309897014.290001</v>
      </c>
      <c r="Y116" s="74">
        <f t="shared" si="6"/>
        <v>0.95201153318939402</v>
      </c>
      <c r="Z116" s="78">
        <v>10064884319.57</v>
      </c>
      <c r="AA116" s="74">
        <f t="shared" si="7"/>
        <v>0.8472124848122895</v>
      </c>
      <c r="AB116" s="79">
        <v>10059795425.57</v>
      </c>
      <c r="AC116" s="79">
        <v>10059795425.57</v>
      </c>
    </row>
    <row r="117" spans="1:29" s="9" customFormat="1" ht="13.5" customHeight="1" x14ac:dyDescent="0.35">
      <c r="A117" s="75">
        <v>2023</v>
      </c>
      <c r="B117" s="68" t="s">
        <v>27</v>
      </c>
      <c r="C117" s="76" t="s">
        <v>43</v>
      </c>
      <c r="D117" s="77" t="s">
        <v>29</v>
      </c>
      <c r="E117" s="77" t="s">
        <v>39</v>
      </c>
      <c r="F117" s="77" t="s">
        <v>36</v>
      </c>
      <c r="G117" s="77" t="s">
        <v>36</v>
      </c>
      <c r="H117" s="77"/>
      <c r="I117" s="77"/>
      <c r="J117" s="77"/>
      <c r="K117" s="77"/>
      <c r="L117" s="77"/>
      <c r="M117" s="77" t="s">
        <v>31</v>
      </c>
      <c r="N117" s="77" t="s">
        <v>32</v>
      </c>
      <c r="O117" s="77" t="s">
        <v>33</v>
      </c>
      <c r="P117" s="68" t="s">
        <v>44</v>
      </c>
      <c r="Q117" s="78">
        <v>719000000</v>
      </c>
      <c r="R117" s="78">
        <v>0</v>
      </c>
      <c r="S117" s="78">
        <v>309000000</v>
      </c>
      <c r="T117" s="79">
        <v>410000000</v>
      </c>
      <c r="U117" s="78">
        <v>0</v>
      </c>
      <c r="V117" s="78">
        <v>347162238.99000001</v>
      </c>
      <c r="W117" s="78">
        <v>62837761.009999998</v>
      </c>
      <c r="X117" s="78">
        <v>347162238.99000001</v>
      </c>
      <c r="Y117" s="74">
        <f t="shared" si="6"/>
        <v>0.84673716826829271</v>
      </c>
      <c r="Z117" s="78">
        <v>315394297.32999998</v>
      </c>
      <c r="AA117" s="74">
        <f t="shared" si="7"/>
        <v>0.76925438373170729</v>
      </c>
      <c r="AB117" s="79">
        <v>306842189.32999998</v>
      </c>
      <c r="AC117" s="79">
        <v>306842189.32999998</v>
      </c>
    </row>
    <row r="118" spans="1:29" s="9" customFormat="1" ht="13.5" customHeight="1" x14ac:dyDescent="0.35">
      <c r="A118" s="75">
        <v>2023</v>
      </c>
      <c r="B118" s="68" t="s">
        <v>27</v>
      </c>
      <c r="C118" s="76" t="s">
        <v>111</v>
      </c>
      <c r="D118" s="77" t="s">
        <v>29</v>
      </c>
      <c r="E118" s="77" t="s">
        <v>39</v>
      </c>
      <c r="F118" s="77" t="s">
        <v>39</v>
      </c>
      <c r="G118" s="77" t="s">
        <v>30</v>
      </c>
      <c r="H118" s="77" t="s">
        <v>112</v>
      </c>
      <c r="I118" s="77"/>
      <c r="J118" s="77"/>
      <c r="K118" s="77"/>
      <c r="L118" s="77"/>
      <c r="M118" s="77" t="s">
        <v>31</v>
      </c>
      <c r="N118" s="77" t="s">
        <v>32</v>
      </c>
      <c r="O118" s="77" t="s">
        <v>33</v>
      </c>
      <c r="P118" s="68" t="s">
        <v>113</v>
      </c>
      <c r="Q118" s="78">
        <v>2372000000</v>
      </c>
      <c r="R118" s="78">
        <v>0</v>
      </c>
      <c r="S118" s="78">
        <v>1178324340</v>
      </c>
      <c r="T118" s="79">
        <v>1193675660</v>
      </c>
      <c r="U118" s="78">
        <v>1193675660</v>
      </c>
      <c r="V118" s="78">
        <v>0</v>
      </c>
      <c r="W118" s="78">
        <v>0</v>
      </c>
      <c r="X118" s="78">
        <v>0</v>
      </c>
      <c r="Y118" s="74">
        <f t="shared" ref="Y118:Y149" si="8">+X118/T118</f>
        <v>0</v>
      </c>
      <c r="Z118" s="78">
        <v>0</v>
      </c>
      <c r="AA118" s="74">
        <f t="shared" ref="AA118:AA149" si="9">+Z118/T118</f>
        <v>0</v>
      </c>
      <c r="AB118" s="79">
        <v>0</v>
      </c>
      <c r="AC118" s="79">
        <v>0</v>
      </c>
    </row>
    <row r="119" spans="1:29" s="9" customFormat="1" ht="13.5" customHeight="1" x14ac:dyDescent="0.35">
      <c r="A119" s="75">
        <v>2023</v>
      </c>
      <c r="B119" s="68" t="s">
        <v>27</v>
      </c>
      <c r="C119" s="76" t="s">
        <v>45</v>
      </c>
      <c r="D119" s="77" t="s">
        <v>29</v>
      </c>
      <c r="E119" s="77" t="s">
        <v>39</v>
      </c>
      <c r="F119" s="77" t="s">
        <v>46</v>
      </c>
      <c r="G119" s="77" t="s">
        <v>36</v>
      </c>
      <c r="H119" s="77" t="s">
        <v>47</v>
      </c>
      <c r="I119" s="77"/>
      <c r="J119" s="77"/>
      <c r="K119" s="77"/>
      <c r="L119" s="77"/>
      <c r="M119" s="77" t="s">
        <v>31</v>
      </c>
      <c r="N119" s="77" t="s">
        <v>32</v>
      </c>
      <c r="O119" s="77" t="s">
        <v>33</v>
      </c>
      <c r="P119" s="68" t="s">
        <v>48</v>
      </c>
      <c r="Q119" s="78">
        <v>527000000</v>
      </c>
      <c r="R119" s="78">
        <v>0</v>
      </c>
      <c r="S119" s="78">
        <v>25000000</v>
      </c>
      <c r="T119" s="79">
        <v>502000000</v>
      </c>
      <c r="U119" s="78">
        <v>0</v>
      </c>
      <c r="V119" s="78">
        <v>69594921</v>
      </c>
      <c r="W119" s="78">
        <v>432405079</v>
      </c>
      <c r="X119" s="78">
        <v>69594921</v>
      </c>
      <c r="Y119" s="74">
        <f t="shared" si="8"/>
        <v>0.13863530079681274</v>
      </c>
      <c r="Z119" s="78">
        <v>69594921</v>
      </c>
      <c r="AA119" s="74">
        <f t="shared" si="9"/>
        <v>0.13863530079681274</v>
      </c>
      <c r="AB119" s="79">
        <v>69594921</v>
      </c>
      <c r="AC119" s="79">
        <v>69594921</v>
      </c>
    </row>
    <row r="120" spans="1:29" s="9" customFormat="1" ht="13.5" customHeight="1" x14ac:dyDescent="0.35">
      <c r="A120" s="75">
        <v>2023</v>
      </c>
      <c r="B120" s="68" t="s">
        <v>27</v>
      </c>
      <c r="C120" s="76" t="s">
        <v>49</v>
      </c>
      <c r="D120" s="77" t="s">
        <v>29</v>
      </c>
      <c r="E120" s="77" t="s">
        <v>39</v>
      </c>
      <c r="F120" s="77" t="s">
        <v>32</v>
      </c>
      <c r="G120" s="77"/>
      <c r="H120" s="77"/>
      <c r="I120" s="77"/>
      <c r="J120" s="77"/>
      <c r="K120" s="77"/>
      <c r="L120" s="77"/>
      <c r="M120" s="77" t="s">
        <v>31</v>
      </c>
      <c r="N120" s="77" t="s">
        <v>32</v>
      </c>
      <c r="O120" s="77" t="s">
        <v>33</v>
      </c>
      <c r="P120" s="68" t="s">
        <v>50</v>
      </c>
      <c r="Q120" s="78">
        <v>0</v>
      </c>
      <c r="R120" s="78">
        <v>327324340</v>
      </c>
      <c r="S120" s="78">
        <v>0</v>
      </c>
      <c r="T120" s="79">
        <v>327324340</v>
      </c>
      <c r="U120" s="78">
        <v>0</v>
      </c>
      <c r="V120" s="78">
        <v>325896937</v>
      </c>
      <c r="W120" s="78">
        <v>1427403</v>
      </c>
      <c r="X120" s="78">
        <v>325896937</v>
      </c>
      <c r="Y120" s="74">
        <f t="shared" si="8"/>
        <v>0.99563917855910133</v>
      </c>
      <c r="Z120" s="78">
        <v>325896937</v>
      </c>
      <c r="AA120" s="74">
        <f t="shared" si="9"/>
        <v>0.99563917855910133</v>
      </c>
      <c r="AB120" s="79">
        <v>325896937</v>
      </c>
      <c r="AC120" s="79">
        <v>325896937</v>
      </c>
    </row>
    <row r="121" spans="1:29" s="9" customFormat="1" ht="13.5" customHeight="1" x14ac:dyDescent="0.35">
      <c r="A121" s="75">
        <v>2023</v>
      </c>
      <c r="B121" s="68" t="s">
        <v>27</v>
      </c>
      <c r="C121" s="76" t="s">
        <v>51</v>
      </c>
      <c r="D121" s="77" t="s">
        <v>29</v>
      </c>
      <c r="E121" s="77" t="s">
        <v>52</v>
      </c>
      <c r="F121" s="77" t="s">
        <v>30</v>
      </c>
      <c r="G121" s="77"/>
      <c r="H121" s="77"/>
      <c r="I121" s="77"/>
      <c r="J121" s="77"/>
      <c r="K121" s="77"/>
      <c r="L121" s="77"/>
      <c r="M121" s="77" t="s">
        <v>31</v>
      </c>
      <c r="N121" s="77" t="s">
        <v>32</v>
      </c>
      <c r="O121" s="77" t="s">
        <v>33</v>
      </c>
      <c r="P121" s="68" t="s">
        <v>53</v>
      </c>
      <c r="Q121" s="78">
        <v>251000000</v>
      </c>
      <c r="R121" s="78">
        <v>0</v>
      </c>
      <c r="S121" s="78">
        <v>0</v>
      </c>
      <c r="T121" s="79">
        <v>251000000</v>
      </c>
      <c r="U121" s="78">
        <v>0</v>
      </c>
      <c r="V121" s="78">
        <v>226911509</v>
      </c>
      <c r="W121" s="78">
        <v>24088491</v>
      </c>
      <c r="X121" s="78">
        <v>226911509</v>
      </c>
      <c r="Y121" s="74">
        <f t="shared" si="8"/>
        <v>0.90402991633466134</v>
      </c>
      <c r="Z121" s="78">
        <v>226911509</v>
      </c>
      <c r="AA121" s="74">
        <f t="shared" si="9"/>
        <v>0.90402991633466134</v>
      </c>
      <c r="AB121" s="79">
        <v>226911509</v>
      </c>
      <c r="AC121" s="79">
        <v>226911509</v>
      </c>
    </row>
    <row r="122" spans="1:29" s="9" customFormat="1" ht="13.5" customHeight="1" x14ac:dyDescent="0.35">
      <c r="A122" s="75">
        <v>2023</v>
      </c>
      <c r="B122" s="68" t="s">
        <v>27</v>
      </c>
      <c r="C122" s="76" t="s">
        <v>54</v>
      </c>
      <c r="D122" s="77" t="s">
        <v>29</v>
      </c>
      <c r="E122" s="77" t="s">
        <v>52</v>
      </c>
      <c r="F122" s="77" t="s">
        <v>46</v>
      </c>
      <c r="G122" s="77" t="s">
        <v>30</v>
      </c>
      <c r="H122" s="77"/>
      <c r="I122" s="77"/>
      <c r="J122" s="77"/>
      <c r="K122" s="77"/>
      <c r="L122" s="77"/>
      <c r="M122" s="77" t="s">
        <v>31</v>
      </c>
      <c r="N122" s="77" t="s">
        <v>55</v>
      </c>
      <c r="O122" s="77" t="s">
        <v>56</v>
      </c>
      <c r="P122" s="68" t="s">
        <v>57</v>
      </c>
      <c r="Q122" s="78">
        <v>564000000</v>
      </c>
      <c r="R122" s="78">
        <v>0</v>
      </c>
      <c r="S122" s="78">
        <v>0</v>
      </c>
      <c r="T122" s="79">
        <v>564000000</v>
      </c>
      <c r="U122" s="78">
        <v>0</v>
      </c>
      <c r="V122" s="78">
        <v>544124251</v>
      </c>
      <c r="W122" s="78">
        <v>19875749</v>
      </c>
      <c r="X122" s="78">
        <v>544124251</v>
      </c>
      <c r="Y122" s="74">
        <f t="shared" si="8"/>
        <v>0.964759310283688</v>
      </c>
      <c r="Z122" s="78">
        <v>544124251</v>
      </c>
      <c r="AA122" s="74">
        <f t="shared" si="9"/>
        <v>0.964759310283688</v>
      </c>
      <c r="AB122" s="79">
        <v>544124251</v>
      </c>
      <c r="AC122" s="79">
        <v>544124251</v>
      </c>
    </row>
    <row r="123" spans="1:29" s="9" customFormat="1" ht="13.5" customHeight="1" x14ac:dyDescent="0.35">
      <c r="A123" s="75">
        <v>2023</v>
      </c>
      <c r="B123" s="68" t="s">
        <v>27</v>
      </c>
      <c r="C123" s="76" t="s">
        <v>61</v>
      </c>
      <c r="D123" s="77" t="s">
        <v>62</v>
      </c>
      <c r="E123" s="77" t="s">
        <v>63</v>
      </c>
      <c r="F123" s="77" t="s">
        <v>64</v>
      </c>
      <c r="G123" s="77" t="s">
        <v>65</v>
      </c>
      <c r="H123" s="77"/>
      <c r="I123" s="77"/>
      <c r="J123" s="77"/>
      <c r="K123" s="77"/>
      <c r="L123" s="77"/>
      <c r="M123" s="77" t="s">
        <v>31</v>
      </c>
      <c r="N123" s="77" t="s">
        <v>32</v>
      </c>
      <c r="O123" s="77" t="s">
        <v>33</v>
      </c>
      <c r="P123" s="68" t="s">
        <v>67</v>
      </c>
      <c r="Q123" s="78">
        <v>26300000000</v>
      </c>
      <c r="R123" s="78">
        <v>0</v>
      </c>
      <c r="S123" s="78">
        <v>0</v>
      </c>
      <c r="T123" s="79">
        <v>26300000000</v>
      </c>
      <c r="U123" s="78">
        <v>0</v>
      </c>
      <c r="V123" s="78">
        <v>20298467810.73</v>
      </c>
      <c r="W123" s="78">
        <v>6001532189.2700005</v>
      </c>
      <c r="X123" s="78">
        <v>20298467810.73</v>
      </c>
      <c r="Y123" s="74">
        <f t="shared" si="8"/>
        <v>0.77180485972357415</v>
      </c>
      <c r="Z123" s="78">
        <v>15988111383.450001</v>
      </c>
      <c r="AA123" s="74">
        <f t="shared" si="9"/>
        <v>0.60791298035931562</v>
      </c>
      <c r="AB123" s="79">
        <v>15980272391.450001</v>
      </c>
      <c r="AC123" s="79">
        <v>15980272391.450001</v>
      </c>
    </row>
    <row r="124" spans="1:29" s="9" customFormat="1" ht="13.5" customHeight="1" x14ac:dyDescent="0.35">
      <c r="A124" s="75">
        <v>2023</v>
      </c>
      <c r="B124" s="68" t="s">
        <v>27</v>
      </c>
      <c r="C124" s="76" t="s">
        <v>68</v>
      </c>
      <c r="D124" s="77" t="s">
        <v>62</v>
      </c>
      <c r="E124" s="77" t="s">
        <v>63</v>
      </c>
      <c r="F124" s="77" t="s">
        <v>64</v>
      </c>
      <c r="G124" s="77" t="s">
        <v>69</v>
      </c>
      <c r="H124" s="77"/>
      <c r="I124" s="77"/>
      <c r="J124" s="77"/>
      <c r="K124" s="77"/>
      <c r="L124" s="77"/>
      <c r="M124" s="77" t="s">
        <v>31</v>
      </c>
      <c r="N124" s="77" t="s">
        <v>32</v>
      </c>
      <c r="O124" s="77" t="s">
        <v>33</v>
      </c>
      <c r="P124" s="68" t="s">
        <v>70</v>
      </c>
      <c r="Q124" s="78">
        <v>3000000000</v>
      </c>
      <c r="R124" s="78">
        <v>1193715033</v>
      </c>
      <c r="S124" s="78">
        <v>0</v>
      </c>
      <c r="T124" s="79">
        <v>4193715033</v>
      </c>
      <c r="U124" s="78">
        <v>0</v>
      </c>
      <c r="V124" s="78">
        <v>4118263294.75</v>
      </c>
      <c r="W124" s="78">
        <v>75451738.25</v>
      </c>
      <c r="X124" s="78">
        <v>4118263294.75</v>
      </c>
      <c r="Y124" s="74">
        <f t="shared" si="8"/>
        <v>0.98200837737989433</v>
      </c>
      <c r="Z124" s="78">
        <v>3988446715.96</v>
      </c>
      <c r="AA124" s="74">
        <f t="shared" si="9"/>
        <v>0.95105334639460226</v>
      </c>
      <c r="AB124" s="79">
        <v>3988446715.96</v>
      </c>
      <c r="AC124" s="79">
        <v>3988446715.96</v>
      </c>
    </row>
    <row r="125" spans="1:29" s="9" customFormat="1" ht="13.5" customHeight="1" x14ac:dyDescent="0.35">
      <c r="A125" s="75">
        <v>2023</v>
      </c>
      <c r="B125" s="68" t="s">
        <v>27</v>
      </c>
      <c r="C125" s="76" t="s">
        <v>71</v>
      </c>
      <c r="D125" s="77" t="s">
        <v>62</v>
      </c>
      <c r="E125" s="77" t="s">
        <v>63</v>
      </c>
      <c r="F125" s="77" t="s">
        <v>64</v>
      </c>
      <c r="G125" s="77" t="s">
        <v>72</v>
      </c>
      <c r="H125" s="77"/>
      <c r="I125" s="77"/>
      <c r="J125" s="77"/>
      <c r="K125" s="77"/>
      <c r="L125" s="77"/>
      <c r="M125" s="77" t="s">
        <v>31</v>
      </c>
      <c r="N125" s="77" t="s">
        <v>32</v>
      </c>
      <c r="O125" s="77" t="s">
        <v>33</v>
      </c>
      <c r="P125" s="68" t="s">
        <v>73</v>
      </c>
      <c r="Q125" s="78">
        <v>3064000000</v>
      </c>
      <c r="R125" s="78">
        <v>404853121</v>
      </c>
      <c r="S125" s="78">
        <v>0</v>
      </c>
      <c r="T125" s="79">
        <v>3468853121</v>
      </c>
      <c r="U125" s="78">
        <v>0</v>
      </c>
      <c r="V125" s="78">
        <v>3244243068.0999999</v>
      </c>
      <c r="W125" s="78">
        <v>224610052.90000001</v>
      </c>
      <c r="X125" s="78">
        <v>3244243068.0999999</v>
      </c>
      <c r="Y125" s="74">
        <f t="shared" si="8"/>
        <v>0.93524947725799079</v>
      </c>
      <c r="Z125" s="78">
        <v>3187712482.23</v>
      </c>
      <c r="AA125" s="74">
        <f t="shared" si="9"/>
        <v>0.91895285589695053</v>
      </c>
      <c r="AB125" s="79">
        <v>3187712482.23</v>
      </c>
      <c r="AC125" s="79">
        <v>3187712482.23</v>
      </c>
    </row>
    <row r="126" spans="1:29" s="9" customFormat="1" ht="13.5" customHeight="1" x14ac:dyDescent="0.35">
      <c r="A126" s="75">
        <v>2023</v>
      </c>
      <c r="B126" s="68" t="s">
        <v>27</v>
      </c>
      <c r="C126" s="76" t="s">
        <v>74</v>
      </c>
      <c r="D126" s="77" t="s">
        <v>62</v>
      </c>
      <c r="E126" s="77" t="s">
        <v>63</v>
      </c>
      <c r="F126" s="77" t="s">
        <v>64</v>
      </c>
      <c r="G126" s="77" t="s">
        <v>75</v>
      </c>
      <c r="H126" s="77"/>
      <c r="I126" s="77"/>
      <c r="J126" s="77"/>
      <c r="K126" s="77"/>
      <c r="L126" s="77"/>
      <c r="M126" s="77" t="s">
        <v>31</v>
      </c>
      <c r="N126" s="77" t="s">
        <v>32</v>
      </c>
      <c r="O126" s="77" t="s">
        <v>33</v>
      </c>
      <c r="P126" s="68" t="s">
        <v>76</v>
      </c>
      <c r="Q126" s="78">
        <v>1550000000</v>
      </c>
      <c r="R126" s="78">
        <v>307988270</v>
      </c>
      <c r="S126" s="78">
        <v>0</v>
      </c>
      <c r="T126" s="79">
        <v>1857988270</v>
      </c>
      <c r="U126" s="78">
        <v>0</v>
      </c>
      <c r="V126" s="78">
        <v>1742832034.2</v>
      </c>
      <c r="W126" s="78">
        <v>115156235.8</v>
      </c>
      <c r="X126" s="78">
        <v>1742832034.2</v>
      </c>
      <c r="Y126" s="74">
        <f t="shared" si="8"/>
        <v>0.93802101032639995</v>
      </c>
      <c r="Z126" s="78">
        <v>1703789938.4000001</v>
      </c>
      <c r="AA126" s="74">
        <f t="shared" si="9"/>
        <v>0.91700790898965157</v>
      </c>
      <c r="AB126" s="79">
        <v>1702961938.4000001</v>
      </c>
      <c r="AC126" s="79">
        <v>1702961938.4000001</v>
      </c>
    </row>
    <row r="127" spans="1:29" s="9" customFormat="1" ht="13.5" customHeight="1" x14ac:dyDescent="0.35">
      <c r="A127" s="75">
        <v>2023</v>
      </c>
      <c r="B127" s="68" t="s">
        <v>27</v>
      </c>
      <c r="C127" s="76" t="s">
        <v>77</v>
      </c>
      <c r="D127" s="77" t="s">
        <v>62</v>
      </c>
      <c r="E127" s="77" t="s">
        <v>63</v>
      </c>
      <c r="F127" s="77" t="s">
        <v>64</v>
      </c>
      <c r="G127" s="77" t="s">
        <v>78</v>
      </c>
      <c r="H127" s="77"/>
      <c r="I127" s="77"/>
      <c r="J127" s="77"/>
      <c r="K127" s="77"/>
      <c r="L127" s="77"/>
      <c r="M127" s="77" t="s">
        <v>31</v>
      </c>
      <c r="N127" s="77" t="s">
        <v>32</v>
      </c>
      <c r="O127" s="77" t="s">
        <v>33</v>
      </c>
      <c r="P127" s="68" t="s">
        <v>79</v>
      </c>
      <c r="Q127" s="78">
        <v>76196517480</v>
      </c>
      <c r="R127" s="78">
        <v>25355700436</v>
      </c>
      <c r="S127" s="78">
        <v>9911546795</v>
      </c>
      <c r="T127" s="79">
        <v>91640671121</v>
      </c>
      <c r="U127" s="78">
        <v>0</v>
      </c>
      <c r="V127" s="78">
        <v>89537512203</v>
      </c>
      <c r="W127" s="78">
        <v>2103158918</v>
      </c>
      <c r="X127" s="78">
        <v>89537372203</v>
      </c>
      <c r="Y127" s="74">
        <f t="shared" si="8"/>
        <v>0.97704841210489546</v>
      </c>
      <c r="Z127" s="78">
        <v>88723938997.789993</v>
      </c>
      <c r="AA127" s="74">
        <f t="shared" si="9"/>
        <v>0.96817207810101225</v>
      </c>
      <c r="AB127" s="79">
        <v>88714208997.789993</v>
      </c>
      <c r="AC127" s="79">
        <v>88714208997.789993</v>
      </c>
    </row>
    <row r="128" spans="1:29" s="9" customFormat="1" ht="13.5" customHeight="1" x14ac:dyDescent="0.35">
      <c r="A128" s="75">
        <v>2023</v>
      </c>
      <c r="B128" s="68" t="s">
        <v>27</v>
      </c>
      <c r="C128" s="76" t="s">
        <v>80</v>
      </c>
      <c r="D128" s="77" t="s">
        <v>62</v>
      </c>
      <c r="E128" s="77" t="s">
        <v>63</v>
      </c>
      <c r="F128" s="77" t="s">
        <v>64</v>
      </c>
      <c r="G128" s="77" t="s">
        <v>81</v>
      </c>
      <c r="H128" s="77"/>
      <c r="I128" s="77"/>
      <c r="J128" s="77"/>
      <c r="K128" s="77"/>
      <c r="L128" s="77"/>
      <c r="M128" s="77" t="s">
        <v>31</v>
      </c>
      <c r="N128" s="77" t="s">
        <v>32</v>
      </c>
      <c r="O128" s="77" t="s">
        <v>33</v>
      </c>
      <c r="P128" s="68" t="s">
        <v>82</v>
      </c>
      <c r="Q128" s="78">
        <v>1900000000</v>
      </c>
      <c r="R128" s="78">
        <v>319000000</v>
      </c>
      <c r="S128" s="78">
        <v>0</v>
      </c>
      <c r="T128" s="79">
        <v>2219000000</v>
      </c>
      <c r="U128" s="78">
        <v>0</v>
      </c>
      <c r="V128" s="78">
        <v>2203983723.3299999</v>
      </c>
      <c r="W128" s="78">
        <v>15016276.67</v>
      </c>
      <c r="X128" s="78">
        <v>2203983723.3299999</v>
      </c>
      <c r="Y128" s="74">
        <f t="shared" si="8"/>
        <v>0.99323286315006754</v>
      </c>
      <c r="Z128" s="78">
        <v>2040376264</v>
      </c>
      <c r="AA128" s="74">
        <f t="shared" si="9"/>
        <v>0.91950259756647135</v>
      </c>
      <c r="AB128" s="79">
        <v>2033926264</v>
      </c>
      <c r="AC128" s="79">
        <v>2033926264</v>
      </c>
    </row>
    <row r="129" spans="1:29" s="9" customFormat="1" ht="13.5" customHeight="1" x14ac:dyDescent="0.35">
      <c r="A129" s="75">
        <v>2023</v>
      </c>
      <c r="B129" s="68" t="s">
        <v>27</v>
      </c>
      <c r="C129" s="76" t="s">
        <v>83</v>
      </c>
      <c r="D129" s="77" t="s">
        <v>62</v>
      </c>
      <c r="E129" s="77" t="s">
        <v>63</v>
      </c>
      <c r="F129" s="77" t="s">
        <v>64</v>
      </c>
      <c r="G129" s="77" t="s">
        <v>84</v>
      </c>
      <c r="H129" s="77"/>
      <c r="I129" s="77"/>
      <c r="J129" s="77"/>
      <c r="K129" s="77"/>
      <c r="L129" s="77"/>
      <c r="M129" s="77" t="s">
        <v>31</v>
      </c>
      <c r="N129" s="77" t="s">
        <v>32</v>
      </c>
      <c r="O129" s="77" t="s">
        <v>33</v>
      </c>
      <c r="P129" s="68" t="s">
        <v>85</v>
      </c>
      <c r="Q129" s="78">
        <v>2000000000</v>
      </c>
      <c r="R129" s="78">
        <v>311425110</v>
      </c>
      <c r="S129" s="78">
        <v>0</v>
      </c>
      <c r="T129" s="79">
        <v>2311425110</v>
      </c>
      <c r="U129" s="78">
        <v>0</v>
      </c>
      <c r="V129" s="78">
        <v>2213092657.6599998</v>
      </c>
      <c r="W129" s="78">
        <v>98332452.340000004</v>
      </c>
      <c r="X129" s="78">
        <v>2213092657.6599998</v>
      </c>
      <c r="Y129" s="74">
        <f t="shared" si="8"/>
        <v>0.95745808422925704</v>
      </c>
      <c r="Z129" s="78">
        <v>1937025914.3299999</v>
      </c>
      <c r="AA129" s="74">
        <f t="shared" si="9"/>
        <v>0.83802235510455281</v>
      </c>
      <c r="AB129" s="79">
        <v>1924931783.3299999</v>
      </c>
      <c r="AC129" s="79">
        <v>1924931783.3299999</v>
      </c>
    </row>
    <row r="130" spans="1:29" s="9" customFormat="1" ht="13.5" customHeight="1" x14ac:dyDescent="0.35">
      <c r="A130" s="75">
        <v>2023</v>
      </c>
      <c r="B130" s="68" t="s">
        <v>27</v>
      </c>
      <c r="C130" s="76" t="s">
        <v>86</v>
      </c>
      <c r="D130" s="77" t="s">
        <v>62</v>
      </c>
      <c r="E130" s="77" t="s">
        <v>63</v>
      </c>
      <c r="F130" s="77" t="s">
        <v>64</v>
      </c>
      <c r="G130" s="77" t="s">
        <v>87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31</v>
      </c>
      <c r="N130" s="77" t="s">
        <v>32</v>
      </c>
      <c r="O130" s="77" t="s">
        <v>33</v>
      </c>
      <c r="P130" s="68" t="s">
        <v>88</v>
      </c>
      <c r="Q130" s="78">
        <v>1029000000</v>
      </c>
      <c r="R130" s="78">
        <v>9246391890</v>
      </c>
      <c r="S130" s="78">
        <v>0</v>
      </c>
      <c r="T130" s="79">
        <v>10275391890</v>
      </c>
      <c r="U130" s="78">
        <v>0</v>
      </c>
      <c r="V130" s="78">
        <v>9931219753.2199993</v>
      </c>
      <c r="W130" s="78">
        <v>344172136.77999997</v>
      </c>
      <c r="X130" s="78">
        <v>9931219753.2199993</v>
      </c>
      <c r="Y130" s="74">
        <f t="shared" si="8"/>
        <v>0.96650520579025812</v>
      </c>
      <c r="Z130" s="78">
        <v>6865478537.5299997</v>
      </c>
      <c r="AA130" s="74">
        <f t="shared" si="9"/>
        <v>0.66814761042948401</v>
      </c>
      <c r="AB130" s="79">
        <v>6861213949.5299997</v>
      </c>
      <c r="AC130" s="79">
        <v>6861213949.5299997</v>
      </c>
    </row>
    <row r="131" spans="1:29" s="9" customFormat="1" ht="13.5" customHeight="1" x14ac:dyDescent="0.35">
      <c r="A131" s="75">
        <v>2023</v>
      </c>
      <c r="B131" s="68" t="s">
        <v>27</v>
      </c>
      <c r="C131" s="76" t="s">
        <v>134</v>
      </c>
      <c r="D131" s="77" t="s">
        <v>62</v>
      </c>
      <c r="E131" s="77" t="s">
        <v>63</v>
      </c>
      <c r="F131" s="77" t="s">
        <v>64</v>
      </c>
      <c r="G131" s="77" t="s">
        <v>135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31</v>
      </c>
      <c r="N131" s="77" t="s">
        <v>32</v>
      </c>
      <c r="O131" s="77" t="s">
        <v>33</v>
      </c>
      <c r="P131" s="68" t="s">
        <v>136</v>
      </c>
      <c r="Q131" s="78">
        <v>1300000000</v>
      </c>
      <c r="R131" s="78">
        <v>750000000</v>
      </c>
      <c r="S131" s="78">
        <v>0</v>
      </c>
      <c r="T131" s="79">
        <v>2050000000</v>
      </c>
      <c r="U131" s="78">
        <v>0</v>
      </c>
      <c r="V131" s="78">
        <v>1954284133.3199999</v>
      </c>
      <c r="W131" s="78">
        <v>95715866.680000007</v>
      </c>
      <c r="X131" s="78">
        <v>1954284133.3199999</v>
      </c>
      <c r="Y131" s="74">
        <f t="shared" si="8"/>
        <v>0.95330933332682921</v>
      </c>
      <c r="Z131" s="78">
        <v>1481308771.99</v>
      </c>
      <c r="AA131" s="74">
        <f t="shared" si="9"/>
        <v>0.72258964487317079</v>
      </c>
      <c r="AB131" s="79">
        <v>1476538038.99</v>
      </c>
      <c r="AC131" s="79">
        <v>1476538038.99</v>
      </c>
    </row>
    <row r="132" spans="1:29" s="9" customFormat="1" ht="13.5" customHeight="1" x14ac:dyDescent="0.35">
      <c r="A132" s="75">
        <v>2023</v>
      </c>
      <c r="B132" s="68" t="s">
        <v>27</v>
      </c>
      <c r="C132" s="76" t="s">
        <v>137</v>
      </c>
      <c r="D132" s="77" t="s">
        <v>62</v>
      </c>
      <c r="E132" s="77" t="s">
        <v>63</v>
      </c>
      <c r="F132" s="77" t="s">
        <v>64</v>
      </c>
      <c r="G132" s="77" t="s">
        <v>138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31</v>
      </c>
      <c r="N132" s="77" t="s">
        <v>32</v>
      </c>
      <c r="O132" s="77" t="s">
        <v>33</v>
      </c>
      <c r="P132" s="68" t="s">
        <v>139</v>
      </c>
      <c r="Q132" s="78">
        <v>0</v>
      </c>
      <c r="R132" s="78">
        <v>9911546795</v>
      </c>
      <c r="S132" s="78">
        <v>0</v>
      </c>
      <c r="T132" s="79">
        <v>9911546795</v>
      </c>
      <c r="U132" s="78">
        <v>0</v>
      </c>
      <c r="V132" s="78">
        <v>9721715866.2199993</v>
      </c>
      <c r="W132" s="78">
        <v>189830928.78</v>
      </c>
      <c r="X132" s="78">
        <v>9721715866.2199993</v>
      </c>
      <c r="Y132" s="74">
        <f t="shared" si="8"/>
        <v>0.98084749709543184</v>
      </c>
      <c r="Z132" s="78">
        <v>9364088072.3799992</v>
      </c>
      <c r="AA132" s="74">
        <f t="shared" si="9"/>
        <v>0.94476556142617685</v>
      </c>
      <c r="AB132" s="79">
        <v>9351565407.3799992</v>
      </c>
      <c r="AC132" s="79">
        <v>9351565407.3799992</v>
      </c>
    </row>
    <row r="133" spans="1:29" s="9" customFormat="1" ht="13.5" customHeight="1" x14ac:dyDescent="0.35">
      <c r="A133" s="75">
        <v>2023</v>
      </c>
      <c r="B133" s="68" t="s">
        <v>27</v>
      </c>
      <c r="C133" s="76" t="s">
        <v>92</v>
      </c>
      <c r="D133" s="77" t="s">
        <v>62</v>
      </c>
      <c r="E133" s="77" t="s">
        <v>93</v>
      </c>
      <c r="F133" s="77" t="s">
        <v>64</v>
      </c>
      <c r="G133" s="77" t="s">
        <v>94</v>
      </c>
      <c r="H133" s="77"/>
      <c r="I133" s="77"/>
      <c r="J133" s="77"/>
      <c r="K133" s="77"/>
      <c r="L133" s="77"/>
      <c r="M133" s="77" t="s">
        <v>31</v>
      </c>
      <c r="N133" s="77" t="s">
        <v>32</v>
      </c>
      <c r="O133" s="77" t="s">
        <v>33</v>
      </c>
      <c r="P133" s="68" t="s">
        <v>95</v>
      </c>
      <c r="Q133" s="78">
        <v>27807000000</v>
      </c>
      <c r="R133" s="78">
        <v>58717494140</v>
      </c>
      <c r="S133" s="78">
        <v>0</v>
      </c>
      <c r="T133" s="79">
        <v>86524494140</v>
      </c>
      <c r="U133" s="78">
        <v>0</v>
      </c>
      <c r="V133" s="78">
        <v>85740626592.449997</v>
      </c>
      <c r="W133" s="78">
        <v>783867547.54999995</v>
      </c>
      <c r="X133" s="78">
        <v>85740626592.449997</v>
      </c>
      <c r="Y133" s="74">
        <f t="shared" si="8"/>
        <v>0.99094051279535167</v>
      </c>
      <c r="Z133" s="78">
        <v>47819010907.760002</v>
      </c>
      <c r="AA133" s="74">
        <f t="shared" si="9"/>
        <v>0.55266443777627849</v>
      </c>
      <c r="AB133" s="79">
        <v>47801896820.360001</v>
      </c>
      <c r="AC133" s="79">
        <v>47801896820.360001</v>
      </c>
    </row>
    <row r="134" spans="1:29" s="9" customFormat="1" ht="13.5" customHeight="1" x14ac:dyDescent="0.35">
      <c r="A134" s="75">
        <v>2023</v>
      </c>
      <c r="B134" s="68" t="s">
        <v>27</v>
      </c>
      <c r="C134" s="76" t="s">
        <v>96</v>
      </c>
      <c r="D134" s="77" t="s">
        <v>62</v>
      </c>
      <c r="E134" s="77" t="s">
        <v>93</v>
      </c>
      <c r="F134" s="77" t="s">
        <v>64</v>
      </c>
      <c r="G134" s="77" t="s">
        <v>97</v>
      </c>
      <c r="H134" s="77"/>
      <c r="I134" s="77"/>
      <c r="J134" s="77"/>
      <c r="K134" s="77"/>
      <c r="L134" s="77"/>
      <c r="M134" s="77" t="s">
        <v>31</v>
      </c>
      <c r="N134" s="77" t="s">
        <v>32</v>
      </c>
      <c r="O134" s="77" t="s">
        <v>33</v>
      </c>
      <c r="P134" s="68" t="s">
        <v>98</v>
      </c>
      <c r="Q134" s="78">
        <v>5000000000</v>
      </c>
      <c r="R134" s="78">
        <v>643432000</v>
      </c>
      <c r="S134" s="78">
        <v>0</v>
      </c>
      <c r="T134" s="79">
        <v>5643432000</v>
      </c>
      <c r="U134" s="78">
        <v>0</v>
      </c>
      <c r="V134" s="78">
        <v>5351007080.71</v>
      </c>
      <c r="W134" s="78">
        <v>292424919.29000002</v>
      </c>
      <c r="X134" s="78">
        <v>5351007080.71</v>
      </c>
      <c r="Y134" s="74">
        <f t="shared" si="8"/>
        <v>0.94818314116480895</v>
      </c>
      <c r="Z134" s="78">
        <v>5064455035.04</v>
      </c>
      <c r="AA134" s="74">
        <f t="shared" si="9"/>
        <v>0.89740693872806476</v>
      </c>
      <c r="AB134" s="79">
        <v>5058169908.04</v>
      </c>
      <c r="AC134" s="79">
        <v>5058169908.04</v>
      </c>
    </row>
    <row r="135" spans="1:29" s="9" customFormat="1" ht="13.5" customHeight="1" x14ac:dyDescent="0.35">
      <c r="A135" s="75">
        <v>2023</v>
      </c>
      <c r="B135" s="68" t="s">
        <v>27</v>
      </c>
      <c r="C135" s="76" t="s">
        <v>99</v>
      </c>
      <c r="D135" s="77" t="s">
        <v>62</v>
      </c>
      <c r="E135" s="77" t="s">
        <v>93</v>
      </c>
      <c r="F135" s="77" t="s">
        <v>64</v>
      </c>
      <c r="G135" s="77" t="s">
        <v>100</v>
      </c>
      <c r="H135" s="77"/>
      <c r="I135" s="77"/>
      <c r="J135" s="77"/>
      <c r="K135" s="77"/>
      <c r="L135" s="77"/>
      <c r="M135" s="77" t="s">
        <v>31</v>
      </c>
      <c r="N135" s="77" t="s">
        <v>32</v>
      </c>
      <c r="O135" s="77" t="s">
        <v>33</v>
      </c>
      <c r="P135" s="68" t="s">
        <v>101</v>
      </c>
      <c r="Q135" s="78">
        <v>800000000</v>
      </c>
      <c r="R135" s="78">
        <v>500000000</v>
      </c>
      <c r="S135" s="78">
        <v>0</v>
      </c>
      <c r="T135" s="79">
        <v>1300000000</v>
      </c>
      <c r="U135" s="78">
        <v>0</v>
      </c>
      <c r="V135" s="78">
        <v>1251868890.6800001</v>
      </c>
      <c r="W135" s="78">
        <v>48131109.32</v>
      </c>
      <c r="X135" s="78">
        <v>1251868890.6800001</v>
      </c>
      <c r="Y135" s="74">
        <f t="shared" si="8"/>
        <v>0.9629760697538462</v>
      </c>
      <c r="Z135" s="78">
        <v>1169577184.8199999</v>
      </c>
      <c r="AA135" s="74">
        <f t="shared" si="9"/>
        <v>0.89967475755384607</v>
      </c>
      <c r="AB135" s="79">
        <v>1168693851.8199999</v>
      </c>
      <c r="AC135" s="79">
        <v>1168693851.8199999</v>
      </c>
    </row>
    <row r="136" spans="1:29" s="9" customFormat="1" ht="13.5" customHeight="1" x14ac:dyDescent="0.35">
      <c r="A136" s="75">
        <v>2023</v>
      </c>
      <c r="B136" s="68" t="s">
        <v>27</v>
      </c>
      <c r="C136" s="76" t="s">
        <v>102</v>
      </c>
      <c r="D136" s="77" t="s">
        <v>62</v>
      </c>
      <c r="E136" s="77" t="s">
        <v>93</v>
      </c>
      <c r="F136" s="77" t="s">
        <v>64</v>
      </c>
      <c r="G136" s="77" t="s">
        <v>103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31</v>
      </c>
      <c r="N136" s="77" t="s">
        <v>32</v>
      </c>
      <c r="O136" s="77" t="s">
        <v>33</v>
      </c>
      <c r="P136" s="68" t="s">
        <v>104</v>
      </c>
      <c r="Q136" s="78">
        <v>600000000</v>
      </c>
      <c r="R136" s="78">
        <v>2100000000</v>
      </c>
      <c r="S136" s="78">
        <v>0</v>
      </c>
      <c r="T136" s="79">
        <v>2700000000</v>
      </c>
      <c r="U136" s="78">
        <v>0</v>
      </c>
      <c r="V136" s="78">
        <v>2483629470</v>
      </c>
      <c r="W136" s="78">
        <v>216370530</v>
      </c>
      <c r="X136" s="78">
        <v>2483629470</v>
      </c>
      <c r="Y136" s="74">
        <f t="shared" si="8"/>
        <v>0.91986276666666666</v>
      </c>
      <c r="Z136" s="78">
        <v>2451118330.27</v>
      </c>
      <c r="AA136" s="74">
        <f t="shared" si="9"/>
        <v>0.90782160380370369</v>
      </c>
      <c r="AB136" s="79">
        <v>2451118330.27</v>
      </c>
      <c r="AC136" s="79">
        <v>2451118330.27</v>
      </c>
    </row>
    <row r="137" spans="1:29" s="9" customFormat="1" ht="13.5" customHeight="1" x14ac:dyDescent="0.35">
      <c r="A137" s="75">
        <v>2023</v>
      </c>
      <c r="B137" s="68" t="s">
        <v>27</v>
      </c>
      <c r="C137" s="76" t="s">
        <v>140</v>
      </c>
      <c r="D137" s="77" t="s">
        <v>62</v>
      </c>
      <c r="E137" s="77" t="s">
        <v>93</v>
      </c>
      <c r="F137" s="77" t="s">
        <v>64</v>
      </c>
      <c r="G137" s="77" t="s">
        <v>32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31</v>
      </c>
      <c r="N137" s="77" t="s">
        <v>32</v>
      </c>
      <c r="O137" s="77" t="s">
        <v>33</v>
      </c>
      <c r="P137" s="68" t="s">
        <v>141</v>
      </c>
      <c r="Q137" s="78">
        <v>0</v>
      </c>
      <c r="R137" s="78">
        <v>150000000</v>
      </c>
      <c r="S137" s="78">
        <v>0</v>
      </c>
      <c r="T137" s="79">
        <v>150000000</v>
      </c>
      <c r="U137" s="78">
        <v>0</v>
      </c>
      <c r="V137" s="78">
        <v>140931607.65000001</v>
      </c>
      <c r="W137" s="78">
        <v>9068392.3499999996</v>
      </c>
      <c r="X137" s="78">
        <v>140931607.65000001</v>
      </c>
      <c r="Y137" s="74">
        <f t="shared" si="8"/>
        <v>0.93954405100000005</v>
      </c>
      <c r="Z137" s="78">
        <v>37640773.600000001</v>
      </c>
      <c r="AA137" s="74">
        <f t="shared" si="9"/>
        <v>0.25093849066666668</v>
      </c>
      <c r="AB137" s="79">
        <v>37640773.600000001</v>
      </c>
      <c r="AC137" s="79">
        <v>37640773.600000001</v>
      </c>
    </row>
    <row r="138" spans="1:29" s="9" customFormat="1" ht="13.5" customHeight="1" x14ac:dyDescent="0.35">
      <c r="A138" s="80">
        <v>2024</v>
      </c>
      <c r="B138" s="81" t="s">
        <v>27</v>
      </c>
      <c r="C138" s="82" t="s">
        <v>28</v>
      </c>
      <c r="D138" s="83" t="s">
        <v>29</v>
      </c>
      <c r="E138" s="83" t="s">
        <v>30</v>
      </c>
      <c r="F138" s="83" t="s">
        <v>30</v>
      </c>
      <c r="G138" s="83" t="s">
        <v>30</v>
      </c>
      <c r="H138" s="83"/>
      <c r="I138" s="83"/>
      <c r="J138" s="83"/>
      <c r="K138" s="83"/>
      <c r="L138" s="83"/>
      <c r="M138" s="83" t="s">
        <v>31</v>
      </c>
      <c r="N138" s="83" t="s">
        <v>32</v>
      </c>
      <c r="O138" s="83" t="s">
        <v>33</v>
      </c>
      <c r="P138" s="81" t="s">
        <v>34</v>
      </c>
      <c r="Q138" s="84">
        <v>82998000000</v>
      </c>
      <c r="R138" s="84">
        <v>0</v>
      </c>
      <c r="S138" s="84">
        <v>2550000000</v>
      </c>
      <c r="T138" s="85">
        <v>80448000000</v>
      </c>
      <c r="U138" s="84">
        <v>0</v>
      </c>
      <c r="V138" s="84">
        <v>78910120992</v>
      </c>
      <c r="W138" s="84">
        <v>1537879008</v>
      </c>
      <c r="X138" s="84">
        <v>78910120992</v>
      </c>
      <c r="Y138" s="74">
        <f t="shared" si="8"/>
        <v>0.98088356443914082</v>
      </c>
      <c r="Z138" s="84">
        <v>78907798913</v>
      </c>
      <c r="AA138" s="74">
        <f t="shared" si="9"/>
        <v>0.98085470009198483</v>
      </c>
      <c r="AB138" s="85">
        <v>78907798913</v>
      </c>
      <c r="AC138" s="85">
        <v>78907798913</v>
      </c>
    </row>
    <row r="139" spans="1:29" s="9" customFormat="1" ht="13.5" customHeight="1" x14ac:dyDescent="0.35">
      <c r="A139" s="80">
        <v>2024</v>
      </c>
      <c r="B139" s="81" t="s">
        <v>27</v>
      </c>
      <c r="C139" s="82" t="s">
        <v>35</v>
      </c>
      <c r="D139" s="83" t="s">
        <v>29</v>
      </c>
      <c r="E139" s="83" t="s">
        <v>30</v>
      </c>
      <c r="F139" s="83" t="s">
        <v>30</v>
      </c>
      <c r="G139" s="83" t="s">
        <v>36</v>
      </c>
      <c r="H139" s="83"/>
      <c r="I139" s="83"/>
      <c r="J139" s="83"/>
      <c r="K139" s="83"/>
      <c r="L139" s="83"/>
      <c r="M139" s="83" t="s">
        <v>31</v>
      </c>
      <c r="N139" s="83" t="s">
        <v>32</v>
      </c>
      <c r="O139" s="83" t="s">
        <v>33</v>
      </c>
      <c r="P139" s="81" t="s">
        <v>37</v>
      </c>
      <c r="Q139" s="84">
        <v>30287000000</v>
      </c>
      <c r="R139" s="84">
        <v>0</v>
      </c>
      <c r="S139" s="84">
        <v>1349600000</v>
      </c>
      <c r="T139" s="85">
        <v>28937400000</v>
      </c>
      <c r="U139" s="84">
        <v>0</v>
      </c>
      <c r="V139" s="84">
        <v>28331648438</v>
      </c>
      <c r="W139" s="84">
        <v>605751562</v>
      </c>
      <c r="X139" s="84">
        <v>28331648438</v>
      </c>
      <c r="Y139" s="74">
        <f t="shared" si="8"/>
        <v>0.97906682832597258</v>
      </c>
      <c r="Z139" s="84">
        <v>28331648438</v>
      </c>
      <c r="AA139" s="74">
        <f t="shared" si="9"/>
        <v>0.97906682832597258</v>
      </c>
      <c r="AB139" s="85">
        <v>28331648438</v>
      </c>
      <c r="AC139" s="85">
        <v>28331648438</v>
      </c>
    </row>
    <row r="140" spans="1:29" s="9" customFormat="1" ht="13.5" customHeight="1" x14ac:dyDescent="0.35">
      <c r="A140" s="80">
        <v>2024</v>
      </c>
      <c r="B140" s="81" t="s">
        <v>27</v>
      </c>
      <c r="C140" s="82" t="s">
        <v>38</v>
      </c>
      <c r="D140" s="83" t="s">
        <v>29</v>
      </c>
      <c r="E140" s="83" t="s">
        <v>30</v>
      </c>
      <c r="F140" s="83" t="s">
        <v>30</v>
      </c>
      <c r="G140" s="83" t="s">
        <v>39</v>
      </c>
      <c r="H140" s="83"/>
      <c r="I140" s="83"/>
      <c r="J140" s="83"/>
      <c r="K140" s="83"/>
      <c r="L140" s="83"/>
      <c r="M140" s="83" t="s">
        <v>31</v>
      </c>
      <c r="N140" s="83" t="s">
        <v>32</v>
      </c>
      <c r="O140" s="83" t="s">
        <v>33</v>
      </c>
      <c r="P140" s="81" t="s">
        <v>40</v>
      </c>
      <c r="Q140" s="84">
        <v>9881000000</v>
      </c>
      <c r="R140" s="84">
        <v>0</v>
      </c>
      <c r="S140" s="84">
        <v>268353177</v>
      </c>
      <c r="T140" s="85">
        <v>9612646823</v>
      </c>
      <c r="U140" s="84">
        <v>0</v>
      </c>
      <c r="V140" s="84">
        <v>8485044701</v>
      </c>
      <c r="W140" s="84">
        <v>1127602122</v>
      </c>
      <c r="X140" s="84">
        <v>8485044701</v>
      </c>
      <c r="Y140" s="74">
        <f t="shared" si="8"/>
        <v>0.88269597929032328</v>
      </c>
      <c r="Z140" s="84">
        <v>8485044701</v>
      </c>
      <c r="AA140" s="74">
        <f t="shared" si="9"/>
        <v>0.88269597929032328</v>
      </c>
      <c r="AB140" s="85">
        <v>8485044701</v>
      </c>
      <c r="AC140" s="85">
        <v>8485044701</v>
      </c>
    </row>
    <row r="141" spans="1:29" s="9" customFormat="1" ht="13.5" customHeight="1" x14ac:dyDescent="0.35">
      <c r="A141" s="80">
        <v>2024</v>
      </c>
      <c r="B141" s="81" t="s">
        <v>27</v>
      </c>
      <c r="C141" s="82" t="s">
        <v>41</v>
      </c>
      <c r="D141" s="83" t="s">
        <v>29</v>
      </c>
      <c r="E141" s="83" t="s">
        <v>36</v>
      </c>
      <c r="F141" s="83"/>
      <c r="G141" s="83"/>
      <c r="H141" s="83"/>
      <c r="I141" s="83"/>
      <c r="J141" s="83"/>
      <c r="K141" s="83"/>
      <c r="L141" s="83"/>
      <c r="M141" s="83" t="s">
        <v>31</v>
      </c>
      <c r="N141" s="83" t="s">
        <v>32</v>
      </c>
      <c r="O141" s="83" t="s">
        <v>33</v>
      </c>
      <c r="P141" s="81" t="s">
        <v>42</v>
      </c>
      <c r="Q141" s="84">
        <v>9688000000</v>
      </c>
      <c r="R141" s="84">
        <v>4317953177</v>
      </c>
      <c r="S141" s="84">
        <v>0</v>
      </c>
      <c r="T141" s="85">
        <v>14005953177</v>
      </c>
      <c r="U141" s="84">
        <v>0</v>
      </c>
      <c r="V141" s="84">
        <v>13552796950.129999</v>
      </c>
      <c r="W141" s="84">
        <v>453156226.87</v>
      </c>
      <c r="X141" s="84">
        <v>13552796950.129999</v>
      </c>
      <c r="Y141" s="74">
        <f t="shared" si="8"/>
        <v>0.9676454561040404</v>
      </c>
      <c r="Z141" s="84">
        <v>11914096003.639999</v>
      </c>
      <c r="AA141" s="74">
        <f t="shared" si="9"/>
        <v>0.85064514018259307</v>
      </c>
      <c r="AB141" s="85">
        <v>11914096003.639999</v>
      </c>
      <c r="AC141" s="85">
        <v>11914096003.639999</v>
      </c>
    </row>
    <row r="142" spans="1:29" s="9" customFormat="1" ht="13.5" customHeight="1" x14ac:dyDescent="0.35">
      <c r="A142" s="80">
        <v>2024</v>
      </c>
      <c r="B142" s="81" t="s">
        <v>27</v>
      </c>
      <c r="C142" s="82" t="s">
        <v>43</v>
      </c>
      <c r="D142" s="83" t="s">
        <v>29</v>
      </c>
      <c r="E142" s="83" t="s">
        <v>39</v>
      </c>
      <c r="F142" s="83" t="s">
        <v>36</v>
      </c>
      <c r="G142" s="83" t="s">
        <v>36</v>
      </c>
      <c r="H142" s="83"/>
      <c r="I142" s="83"/>
      <c r="J142" s="83"/>
      <c r="K142" s="83"/>
      <c r="L142" s="83"/>
      <c r="M142" s="83" t="s">
        <v>31</v>
      </c>
      <c r="N142" s="83" t="s">
        <v>32</v>
      </c>
      <c r="O142" s="83" t="s">
        <v>33</v>
      </c>
      <c r="P142" s="81" t="s">
        <v>44</v>
      </c>
      <c r="Q142" s="84">
        <v>440000000</v>
      </c>
      <c r="R142" s="84">
        <v>0</v>
      </c>
      <c r="S142" s="84">
        <v>251492075</v>
      </c>
      <c r="T142" s="85">
        <v>188507925</v>
      </c>
      <c r="U142" s="84">
        <v>0</v>
      </c>
      <c r="V142" s="84">
        <v>163731626.75</v>
      </c>
      <c r="W142" s="84">
        <v>24776298.25</v>
      </c>
      <c r="X142" s="84">
        <v>163731626.75</v>
      </c>
      <c r="Y142" s="74">
        <f t="shared" si="8"/>
        <v>0.86856627778381201</v>
      </c>
      <c r="Z142" s="84">
        <v>112925635.75</v>
      </c>
      <c r="AA142" s="74">
        <f t="shared" si="9"/>
        <v>0.59904980520049755</v>
      </c>
      <c r="AB142" s="85">
        <v>112925635.75</v>
      </c>
      <c r="AC142" s="85">
        <v>112925635.75</v>
      </c>
    </row>
    <row r="143" spans="1:29" s="9" customFormat="1" ht="13.5" customHeight="1" x14ac:dyDescent="0.35">
      <c r="A143" s="80">
        <v>2024</v>
      </c>
      <c r="B143" s="81" t="s">
        <v>27</v>
      </c>
      <c r="C143" s="82" t="s">
        <v>111</v>
      </c>
      <c r="D143" s="83" t="s">
        <v>29</v>
      </c>
      <c r="E143" s="83" t="s">
        <v>39</v>
      </c>
      <c r="F143" s="83" t="s">
        <v>39</v>
      </c>
      <c r="G143" s="83" t="s">
        <v>30</v>
      </c>
      <c r="H143" s="83" t="s">
        <v>112</v>
      </c>
      <c r="I143" s="83"/>
      <c r="J143" s="83"/>
      <c r="K143" s="83"/>
      <c r="L143" s="83"/>
      <c r="M143" s="83" t="s">
        <v>31</v>
      </c>
      <c r="N143" s="83" t="s">
        <v>32</v>
      </c>
      <c r="O143" s="83" t="s">
        <v>33</v>
      </c>
      <c r="P143" s="81" t="s">
        <v>113</v>
      </c>
      <c r="Q143" s="84">
        <v>200000000</v>
      </c>
      <c r="R143" s="84">
        <v>0</v>
      </c>
      <c r="S143" s="84">
        <v>156000000</v>
      </c>
      <c r="T143" s="85">
        <v>44000000</v>
      </c>
      <c r="U143" s="84">
        <v>44000000</v>
      </c>
      <c r="V143" s="84">
        <v>0</v>
      </c>
      <c r="W143" s="84">
        <v>0</v>
      </c>
      <c r="X143" s="84">
        <v>0</v>
      </c>
      <c r="Y143" s="74">
        <f t="shared" si="8"/>
        <v>0</v>
      </c>
      <c r="Z143" s="84">
        <v>0</v>
      </c>
      <c r="AA143" s="74">
        <f t="shared" si="9"/>
        <v>0</v>
      </c>
      <c r="AB143" s="85">
        <v>0</v>
      </c>
      <c r="AC143" s="85">
        <v>0</v>
      </c>
    </row>
    <row r="144" spans="1:29" s="9" customFormat="1" ht="13.5" customHeight="1" x14ac:dyDescent="0.35">
      <c r="A144" s="80">
        <v>2024</v>
      </c>
      <c r="B144" s="81" t="s">
        <v>27</v>
      </c>
      <c r="C144" s="82" t="s">
        <v>45</v>
      </c>
      <c r="D144" s="83" t="s">
        <v>29</v>
      </c>
      <c r="E144" s="83" t="s">
        <v>39</v>
      </c>
      <c r="F144" s="83" t="s">
        <v>46</v>
      </c>
      <c r="G144" s="83" t="s">
        <v>36</v>
      </c>
      <c r="H144" s="83" t="s">
        <v>47</v>
      </c>
      <c r="I144" s="83"/>
      <c r="J144" s="83"/>
      <c r="K144" s="83"/>
      <c r="L144" s="83"/>
      <c r="M144" s="83" t="s">
        <v>31</v>
      </c>
      <c r="N144" s="83" t="s">
        <v>32</v>
      </c>
      <c r="O144" s="83" t="s">
        <v>33</v>
      </c>
      <c r="P144" s="81" t="s">
        <v>48</v>
      </c>
      <c r="Q144" s="84">
        <v>750000000</v>
      </c>
      <c r="R144" s="84">
        <v>0</v>
      </c>
      <c r="S144" s="84">
        <v>365317245</v>
      </c>
      <c r="T144" s="85">
        <v>384682755</v>
      </c>
      <c r="U144" s="84">
        <v>0</v>
      </c>
      <c r="V144" s="84">
        <v>105400653</v>
      </c>
      <c r="W144" s="84">
        <v>279282102</v>
      </c>
      <c r="X144" s="84">
        <v>105400653</v>
      </c>
      <c r="Y144" s="74">
        <f t="shared" si="8"/>
        <v>0.27399370424078406</v>
      </c>
      <c r="Z144" s="84">
        <v>105400653</v>
      </c>
      <c r="AA144" s="74">
        <f t="shared" si="9"/>
        <v>0.27399370424078406</v>
      </c>
      <c r="AB144" s="85">
        <v>105400653</v>
      </c>
      <c r="AC144" s="85">
        <v>105400653</v>
      </c>
    </row>
    <row r="145" spans="1:29" s="9" customFormat="1" ht="13.5" customHeight="1" x14ac:dyDescent="0.35">
      <c r="A145" s="80">
        <v>2024</v>
      </c>
      <c r="B145" s="81" t="s">
        <v>27</v>
      </c>
      <c r="C145" s="82" t="s">
        <v>49</v>
      </c>
      <c r="D145" s="83" t="s">
        <v>29</v>
      </c>
      <c r="E145" s="83" t="s">
        <v>39</v>
      </c>
      <c r="F145" s="83" t="s">
        <v>32</v>
      </c>
      <c r="G145" s="83"/>
      <c r="H145" s="83"/>
      <c r="I145" s="83"/>
      <c r="J145" s="83"/>
      <c r="K145" s="83"/>
      <c r="L145" s="83"/>
      <c r="M145" s="83" t="s">
        <v>31</v>
      </c>
      <c r="N145" s="83" t="s">
        <v>32</v>
      </c>
      <c r="O145" s="83" t="s">
        <v>33</v>
      </c>
      <c r="P145" s="81" t="s">
        <v>50</v>
      </c>
      <c r="Q145" s="84">
        <v>0</v>
      </c>
      <c r="R145" s="84">
        <v>156000000</v>
      </c>
      <c r="S145" s="84">
        <v>0</v>
      </c>
      <c r="T145" s="85">
        <v>156000000</v>
      </c>
      <c r="U145" s="84">
        <v>0</v>
      </c>
      <c r="V145" s="84">
        <v>154682951</v>
      </c>
      <c r="W145" s="84">
        <v>1317049</v>
      </c>
      <c r="X145" s="84">
        <v>154682951</v>
      </c>
      <c r="Y145" s="74">
        <f t="shared" si="8"/>
        <v>0.99155737820512824</v>
      </c>
      <c r="Z145" s="84">
        <v>154682951</v>
      </c>
      <c r="AA145" s="74">
        <f t="shared" si="9"/>
        <v>0.99155737820512824</v>
      </c>
      <c r="AB145" s="85">
        <v>0</v>
      </c>
      <c r="AC145" s="85">
        <v>0</v>
      </c>
    </row>
    <row r="146" spans="1:29" s="9" customFormat="1" ht="13.5" customHeight="1" x14ac:dyDescent="0.35">
      <c r="A146" s="80">
        <v>2024</v>
      </c>
      <c r="B146" s="81" t="s">
        <v>27</v>
      </c>
      <c r="C146" s="82" t="s">
        <v>51</v>
      </c>
      <c r="D146" s="83" t="s">
        <v>29</v>
      </c>
      <c r="E146" s="83" t="s">
        <v>52</v>
      </c>
      <c r="F146" s="83" t="s">
        <v>30</v>
      </c>
      <c r="G146" s="83"/>
      <c r="H146" s="83"/>
      <c r="I146" s="83"/>
      <c r="J146" s="83"/>
      <c r="K146" s="83"/>
      <c r="L146" s="83"/>
      <c r="M146" s="83" t="s">
        <v>31</v>
      </c>
      <c r="N146" s="83" t="s">
        <v>32</v>
      </c>
      <c r="O146" s="83" t="s">
        <v>33</v>
      </c>
      <c r="P146" s="81" t="s">
        <v>53</v>
      </c>
      <c r="Q146" s="84">
        <v>275000000</v>
      </c>
      <c r="R146" s="84">
        <v>0</v>
      </c>
      <c r="S146" s="84">
        <v>18095283</v>
      </c>
      <c r="T146" s="85">
        <v>256904717</v>
      </c>
      <c r="U146" s="84">
        <v>0</v>
      </c>
      <c r="V146" s="84">
        <v>256904717</v>
      </c>
      <c r="W146" s="84">
        <v>0</v>
      </c>
      <c r="X146" s="84">
        <v>256904717</v>
      </c>
      <c r="Y146" s="74">
        <f t="shared" si="8"/>
        <v>1</v>
      </c>
      <c r="Z146" s="84">
        <v>256904717</v>
      </c>
      <c r="AA146" s="74">
        <f t="shared" si="9"/>
        <v>1</v>
      </c>
      <c r="AB146" s="85">
        <v>256904717</v>
      </c>
      <c r="AC146" s="85">
        <v>256904717</v>
      </c>
    </row>
    <row r="147" spans="1:29" s="9" customFormat="1" ht="13.5" customHeight="1" x14ac:dyDescent="0.35">
      <c r="A147" s="80">
        <v>2024</v>
      </c>
      <c r="B147" s="81" t="s">
        <v>27</v>
      </c>
      <c r="C147" s="82" t="s">
        <v>54</v>
      </c>
      <c r="D147" s="83" t="s">
        <v>29</v>
      </c>
      <c r="E147" s="83" t="s">
        <v>52</v>
      </c>
      <c r="F147" s="83" t="s">
        <v>46</v>
      </c>
      <c r="G147" s="83" t="s">
        <v>30</v>
      </c>
      <c r="H147" s="83"/>
      <c r="I147" s="83"/>
      <c r="J147" s="83"/>
      <c r="K147" s="83"/>
      <c r="L147" s="83"/>
      <c r="M147" s="83" t="s">
        <v>31</v>
      </c>
      <c r="N147" s="83" t="s">
        <v>32</v>
      </c>
      <c r="O147" s="83" t="s">
        <v>33</v>
      </c>
      <c r="P147" s="81" t="s">
        <v>57</v>
      </c>
      <c r="Q147" s="84">
        <v>0</v>
      </c>
      <c r="R147" s="84">
        <v>311485826</v>
      </c>
      <c r="S147" s="84">
        <v>311485826</v>
      </c>
      <c r="T147" s="85">
        <v>0</v>
      </c>
      <c r="U147" s="84">
        <v>0</v>
      </c>
      <c r="V147" s="84">
        <v>0</v>
      </c>
      <c r="W147" s="84">
        <v>0</v>
      </c>
      <c r="X147" s="84">
        <v>0</v>
      </c>
      <c r="Y147" s="74" t="e">
        <f t="shared" si="8"/>
        <v>#DIV/0!</v>
      </c>
      <c r="Z147" s="84">
        <v>0</v>
      </c>
      <c r="AA147" s="74" t="e">
        <f t="shared" si="9"/>
        <v>#DIV/0!</v>
      </c>
      <c r="AB147" s="85">
        <v>0</v>
      </c>
      <c r="AC147" s="85">
        <v>0</v>
      </c>
    </row>
    <row r="148" spans="1:29" s="9" customFormat="1" ht="13.5" customHeight="1" x14ac:dyDescent="0.35">
      <c r="A148" s="80">
        <v>2024</v>
      </c>
      <c r="B148" s="81" t="s">
        <v>27</v>
      </c>
      <c r="C148" s="82" t="s">
        <v>54</v>
      </c>
      <c r="D148" s="83" t="s">
        <v>29</v>
      </c>
      <c r="E148" s="83" t="s">
        <v>52</v>
      </c>
      <c r="F148" s="83" t="s">
        <v>46</v>
      </c>
      <c r="G148" s="83" t="s">
        <v>30</v>
      </c>
      <c r="H148" s="83"/>
      <c r="I148" s="83"/>
      <c r="J148" s="83"/>
      <c r="K148" s="83"/>
      <c r="L148" s="83"/>
      <c r="M148" s="83" t="s">
        <v>31</v>
      </c>
      <c r="N148" s="83" t="s">
        <v>32</v>
      </c>
      <c r="O148" s="83" t="s">
        <v>56</v>
      </c>
      <c r="P148" s="81" t="s">
        <v>57</v>
      </c>
      <c r="Q148" s="84">
        <v>0</v>
      </c>
      <c r="R148" s="84">
        <v>311485826</v>
      </c>
      <c r="S148" s="84">
        <v>0</v>
      </c>
      <c r="T148" s="85">
        <v>311485826</v>
      </c>
      <c r="U148" s="84">
        <v>0</v>
      </c>
      <c r="V148" s="84">
        <v>311485826</v>
      </c>
      <c r="W148" s="84">
        <v>0</v>
      </c>
      <c r="X148" s="84">
        <v>311485826</v>
      </c>
      <c r="Y148" s="74">
        <f t="shared" si="8"/>
        <v>1</v>
      </c>
      <c r="Z148" s="84">
        <v>311485826</v>
      </c>
      <c r="AA148" s="74">
        <f t="shared" si="9"/>
        <v>1</v>
      </c>
      <c r="AB148" s="85">
        <v>311485826</v>
      </c>
      <c r="AC148" s="85">
        <v>311485826</v>
      </c>
    </row>
    <row r="149" spans="1:29" s="9" customFormat="1" ht="13.5" customHeight="1" x14ac:dyDescent="0.35">
      <c r="A149" s="80">
        <v>2024</v>
      </c>
      <c r="B149" s="81" t="s">
        <v>27</v>
      </c>
      <c r="C149" s="82" t="s">
        <v>54</v>
      </c>
      <c r="D149" s="83" t="s">
        <v>29</v>
      </c>
      <c r="E149" s="83" t="s">
        <v>52</v>
      </c>
      <c r="F149" s="83" t="s">
        <v>46</v>
      </c>
      <c r="G149" s="83" t="s">
        <v>30</v>
      </c>
      <c r="H149" s="83"/>
      <c r="I149" s="83"/>
      <c r="J149" s="83"/>
      <c r="K149" s="83"/>
      <c r="L149" s="83"/>
      <c r="M149" s="83" t="s">
        <v>31</v>
      </c>
      <c r="N149" s="83" t="s">
        <v>55</v>
      </c>
      <c r="O149" s="83" t="s">
        <v>56</v>
      </c>
      <c r="P149" s="81" t="s">
        <v>57</v>
      </c>
      <c r="Q149" s="84">
        <v>860000000</v>
      </c>
      <c r="R149" s="84">
        <v>0</v>
      </c>
      <c r="S149" s="84">
        <v>0</v>
      </c>
      <c r="T149" s="85">
        <v>860000000</v>
      </c>
      <c r="U149" s="84">
        <v>0</v>
      </c>
      <c r="V149" s="84">
        <v>860000000</v>
      </c>
      <c r="W149" s="84">
        <v>0</v>
      </c>
      <c r="X149" s="84">
        <v>860000000</v>
      </c>
      <c r="Y149" s="74">
        <f t="shared" si="8"/>
        <v>1</v>
      </c>
      <c r="Z149" s="84">
        <v>860000000</v>
      </c>
      <c r="AA149" s="74">
        <f t="shared" si="9"/>
        <v>1</v>
      </c>
      <c r="AB149" s="85">
        <v>860000000</v>
      </c>
      <c r="AC149" s="85">
        <v>860000000</v>
      </c>
    </row>
    <row r="150" spans="1:29" s="9" customFormat="1" ht="13.5" customHeight="1" x14ac:dyDescent="0.35">
      <c r="A150" s="80">
        <v>2024</v>
      </c>
      <c r="B150" s="81" t="s">
        <v>27</v>
      </c>
      <c r="C150" s="82" t="s">
        <v>58</v>
      </c>
      <c r="D150" s="83" t="s">
        <v>29</v>
      </c>
      <c r="E150" s="83" t="s">
        <v>52</v>
      </c>
      <c r="F150" s="83" t="s">
        <v>59</v>
      </c>
      <c r="G150" s="83"/>
      <c r="H150" s="83"/>
      <c r="I150" s="83"/>
      <c r="J150" s="83"/>
      <c r="K150" s="83"/>
      <c r="L150" s="83"/>
      <c r="M150" s="83" t="s">
        <v>31</v>
      </c>
      <c r="N150" s="83" t="s">
        <v>32</v>
      </c>
      <c r="O150" s="83" t="s">
        <v>33</v>
      </c>
      <c r="P150" s="81" t="s">
        <v>60</v>
      </c>
      <c r="Q150" s="84">
        <v>40000000</v>
      </c>
      <c r="R150" s="84">
        <v>0</v>
      </c>
      <c r="S150" s="84">
        <v>30000000</v>
      </c>
      <c r="T150" s="85">
        <v>10000000</v>
      </c>
      <c r="U150" s="84">
        <v>0</v>
      </c>
      <c r="V150" s="84">
        <v>0</v>
      </c>
      <c r="W150" s="84">
        <v>10000000</v>
      </c>
      <c r="X150" s="84">
        <v>0</v>
      </c>
      <c r="Y150" s="74">
        <f t="shared" ref="Y150:Y202" si="10">+X150/T150</f>
        <v>0</v>
      </c>
      <c r="Z150" s="84">
        <v>0</v>
      </c>
      <c r="AA150" s="74">
        <f t="shared" ref="AA150:AA202" si="11">+Z150/T150</f>
        <v>0</v>
      </c>
      <c r="AB150" s="85">
        <v>0</v>
      </c>
      <c r="AC150" s="85">
        <v>0</v>
      </c>
    </row>
    <row r="151" spans="1:29" s="9" customFormat="1" ht="13.5" customHeight="1" x14ac:dyDescent="0.35">
      <c r="A151" s="80">
        <v>2024</v>
      </c>
      <c r="B151" s="81" t="s">
        <v>27</v>
      </c>
      <c r="C151" s="82" t="s">
        <v>145</v>
      </c>
      <c r="D151" s="83" t="s">
        <v>62</v>
      </c>
      <c r="E151" s="83" t="s">
        <v>63</v>
      </c>
      <c r="F151" s="83" t="s">
        <v>64</v>
      </c>
      <c r="G151" s="83" t="s">
        <v>135</v>
      </c>
      <c r="H151" s="83" t="s">
        <v>146</v>
      </c>
      <c r="I151" s="83"/>
      <c r="J151" s="83"/>
      <c r="K151" s="83"/>
      <c r="L151" s="83"/>
      <c r="M151" s="83" t="s">
        <v>31</v>
      </c>
      <c r="N151" s="83" t="s">
        <v>32</v>
      </c>
      <c r="O151" s="83" t="s">
        <v>33</v>
      </c>
      <c r="P151" s="81" t="s">
        <v>147</v>
      </c>
      <c r="Q151" s="84">
        <v>1976410526</v>
      </c>
      <c r="R151" s="84">
        <v>0</v>
      </c>
      <c r="S151" s="84">
        <v>29879182</v>
      </c>
      <c r="T151" s="85">
        <v>1946531344</v>
      </c>
      <c r="U151" s="84">
        <v>0.44</v>
      </c>
      <c r="V151" s="84">
        <v>1907436052.5599999</v>
      </c>
      <c r="W151" s="84">
        <v>39095291</v>
      </c>
      <c r="X151" s="84">
        <v>1907436052.5599999</v>
      </c>
      <c r="Y151" s="74">
        <f t="shared" si="10"/>
        <v>0.97991540616054928</v>
      </c>
      <c r="Z151" s="84">
        <v>1620333062.5599999</v>
      </c>
      <c r="AA151" s="74">
        <f t="shared" si="11"/>
        <v>0.83242074038752289</v>
      </c>
      <c r="AB151" s="85">
        <v>1620333062.5599999</v>
      </c>
      <c r="AC151" s="85">
        <v>1620333062.5599999</v>
      </c>
    </row>
    <row r="152" spans="1:29" s="9" customFormat="1" ht="13.5" customHeight="1" x14ac:dyDescent="0.35">
      <c r="A152" s="80">
        <v>2024</v>
      </c>
      <c r="B152" s="81" t="s">
        <v>27</v>
      </c>
      <c r="C152" s="82" t="s">
        <v>148</v>
      </c>
      <c r="D152" s="83" t="s">
        <v>62</v>
      </c>
      <c r="E152" s="83" t="s">
        <v>63</v>
      </c>
      <c r="F152" s="83" t="s">
        <v>64</v>
      </c>
      <c r="G152" s="83" t="s">
        <v>149</v>
      </c>
      <c r="H152" s="83" t="s">
        <v>146</v>
      </c>
      <c r="I152" s="83"/>
      <c r="J152" s="83"/>
      <c r="K152" s="83"/>
      <c r="L152" s="83"/>
      <c r="M152" s="83" t="s">
        <v>31</v>
      </c>
      <c r="N152" s="83" t="s">
        <v>32</v>
      </c>
      <c r="O152" s="83" t="s">
        <v>33</v>
      </c>
      <c r="P152" s="81" t="s">
        <v>147</v>
      </c>
      <c r="Q152" s="84">
        <v>13897000000</v>
      </c>
      <c r="R152" s="84">
        <v>571477000</v>
      </c>
      <c r="S152" s="84">
        <v>750707363</v>
      </c>
      <c r="T152" s="85">
        <v>13717769637</v>
      </c>
      <c r="U152" s="84">
        <v>0.97</v>
      </c>
      <c r="V152" s="84">
        <v>13317675676.07</v>
      </c>
      <c r="W152" s="84">
        <v>400093959.95999998</v>
      </c>
      <c r="X152" s="84">
        <v>13317675676.07</v>
      </c>
      <c r="Y152" s="74">
        <f t="shared" si="10"/>
        <v>0.97083389125803266</v>
      </c>
      <c r="Z152" s="84">
        <v>11602799886.120001</v>
      </c>
      <c r="AA152" s="74">
        <f t="shared" si="11"/>
        <v>0.84582262227414606</v>
      </c>
      <c r="AB152" s="85">
        <v>11602799886.120001</v>
      </c>
      <c r="AC152" s="85">
        <v>11602799886.120001</v>
      </c>
    </row>
    <row r="153" spans="1:29" s="9" customFormat="1" ht="13.5" customHeight="1" x14ac:dyDescent="0.35">
      <c r="A153" s="80">
        <v>2024</v>
      </c>
      <c r="B153" s="81" t="s">
        <v>27</v>
      </c>
      <c r="C153" s="82" t="s">
        <v>150</v>
      </c>
      <c r="D153" s="83" t="s">
        <v>62</v>
      </c>
      <c r="E153" s="83" t="s">
        <v>63</v>
      </c>
      <c r="F153" s="83" t="s">
        <v>64</v>
      </c>
      <c r="G153" s="83" t="s">
        <v>151</v>
      </c>
      <c r="H153" s="83" t="s">
        <v>146</v>
      </c>
      <c r="I153" s="83"/>
      <c r="J153" s="83"/>
      <c r="K153" s="83"/>
      <c r="L153" s="83"/>
      <c r="M153" s="83" t="s">
        <v>31</v>
      </c>
      <c r="N153" s="83" t="s">
        <v>32</v>
      </c>
      <c r="O153" s="83" t="s">
        <v>33</v>
      </c>
      <c r="P153" s="81" t="s">
        <v>147</v>
      </c>
      <c r="Q153" s="84">
        <v>4200000000</v>
      </c>
      <c r="R153" s="84">
        <v>0</v>
      </c>
      <c r="S153" s="84">
        <v>30771123</v>
      </c>
      <c r="T153" s="85">
        <v>4169228877</v>
      </c>
      <c r="U153" s="84">
        <v>0.66</v>
      </c>
      <c r="V153" s="84">
        <v>4116586422.6700001</v>
      </c>
      <c r="W153" s="84">
        <v>52642453.670000002</v>
      </c>
      <c r="X153" s="84">
        <v>4116586422.6700001</v>
      </c>
      <c r="Y153" s="74">
        <f t="shared" si="10"/>
        <v>0.98737357533418046</v>
      </c>
      <c r="Z153" s="84">
        <v>3893016437.6700001</v>
      </c>
      <c r="AA153" s="74">
        <f t="shared" si="11"/>
        <v>0.9337497538564612</v>
      </c>
      <c r="AB153" s="85">
        <v>3893016437.6700001</v>
      </c>
      <c r="AC153" s="85">
        <v>3893016437.6700001</v>
      </c>
    </row>
    <row r="154" spans="1:29" s="9" customFormat="1" ht="13.5" customHeight="1" x14ac:dyDescent="0.35">
      <c r="A154" s="80">
        <v>2024</v>
      </c>
      <c r="B154" s="81" t="s">
        <v>27</v>
      </c>
      <c r="C154" s="82" t="s">
        <v>152</v>
      </c>
      <c r="D154" s="83" t="s">
        <v>62</v>
      </c>
      <c r="E154" s="83" t="s">
        <v>63</v>
      </c>
      <c r="F154" s="83" t="s">
        <v>64</v>
      </c>
      <c r="G154" s="83" t="s">
        <v>153</v>
      </c>
      <c r="H154" s="83" t="s">
        <v>146</v>
      </c>
      <c r="I154" s="83"/>
      <c r="J154" s="83"/>
      <c r="K154" s="83"/>
      <c r="L154" s="83"/>
      <c r="M154" s="83" t="s">
        <v>31</v>
      </c>
      <c r="N154" s="83" t="s">
        <v>32</v>
      </c>
      <c r="O154" s="83" t="s">
        <v>33</v>
      </c>
      <c r="P154" s="81" t="s">
        <v>147</v>
      </c>
      <c r="Q154" s="84">
        <v>5423245143</v>
      </c>
      <c r="R154" s="84">
        <v>514800207</v>
      </c>
      <c r="S154" s="84">
        <v>165339144</v>
      </c>
      <c r="T154" s="85">
        <v>5772706206</v>
      </c>
      <c r="U154" s="84">
        <v>0</v>
      </c>
      <c r="V154" s="84">
        <v>5667945122.5600004</v>
      </c>
      <c r="W154" s="84">
        <v>104761083.44</v>
      </c>
      <c r="X154" s="84">
        <v>5667945122.5600004</v>
      </c>
      <c r="Y154" s="74">
        <f t="shared" si="10"/>
        <v>0.98185234451545211</v>
      </c>
      <c r="Z154" s="84">
        <v>4918325545.1999998</v>
      </c>
      <c r="AA154" s="74">
        <f t="shared" si="11"/>
        <v>0.85199651076786498</v>
      </c>
      <c r="AB154" s="85">
        <v>4918325545.1999998</v>
      </c>
      <c r="AC154" s="85">
        <v>4918325545.1999998</v>
      </c>
    </row>
    <row r="155" spans="1:29" s="9" customFormat="1" ht="13.5" customHeight="1" x14ac:dyDescent="0.35">
      <c r="A155" s="80">
        <v>2024</v>
      </c>
      <c r="B155" s="81" t="s">
        <v>27</v>
      </c>
      <c r="C155" s="82" t="s">
        <v>154</v>
      </c>
      <c r="D155" s="83" t="s">
        <v>62</v>
      </c>
      <c r="E155" s="83" t="s">
        <v>63</v>
      </c>
      <c r="F155" s="83" t="s">
        <v>64</v>
      </c>
      <c r="G155" s="83" t="s">
        <v>155</v>
      </c>
      <c r="H155" s="83" t="s">
        <v>146</v>
      </c>
      <c r="I155" s="83"/>
      <c r="J155" s="83"/>
      <c r="K155" s="83"/>
      <c r="L155" s="83"/>
      <c r="M155" s="83" t="s">
        <v>31</v>
      </c>
      <c r="N155" s="83" t="s">
        <v>32</v>
      </c>
      <c r="O155" s="83" t="s">
        <v>33</v>
      </c>
      <c r="P155" s="81" t="s">
        <v>147</v>
      </c>
      <c r="Q155" s="84">
        <v>328281500000</v>
      </c>
      <c r="R155" s="84">
        <v>0</v>
      </c>
      <c r="S155" s="84">
        <v>57442592990</v>
      </c>
      <c r="T155" s="85">
        <v>270838907010</v>
      </c>
      <c r="U155" s="84">
        <v>0.04</v>
      </c>
      <c r="V155" s="84">
        <v>256583056518.23999</v>
      </c>
      <c r="W155" s="84">
        <v>14255850491.719999</v>
      </c>
      <c r="X155" s="84">
        <v>256583056518.23999</v>
      </c>
      <c r="Y155" s="74">
        <f t="shared" si="10"/>
        <v>0.94736409680152178</v>
      </c>
      <c r="Z155" s="84">
        <v>166315323560.54001</v>
      </c>
      <c r="AA155" s="74">
        <f t="shared" si="11"/>
        <v>0.61407471103994393</v>
      </c>
      <c r="AB155" s="85">
        <v>166246588429.54001</v>
      </c>
      <c r="AC155" s="85">
        <v>166246588429.54001</v>
      </c>
    </row>
    <row r="156" spans="1:29" s="9" customFormat="1" ht="13.5" customHeight="1" x14ac:dyDescent="0.35">
      <c r="A156" s="80">
        <v>2024</v>
      </c>
      <c r="B156" s="81" t="s">
        <v>27</v>
      </c>
      <c r="C156" s="82" t="s">
        <v>156</v>
      </c>
      <c r="D156" s="83" t="s">
        <v>62</v>
      </c>
      <c r="E156" s="83" t="s">
        <v>63</v>
      </c>
      <c r="F156" s="83" t="s">
        <v>64</v>
      </c>
      <c r="G156" s="83" t="s">
        <v>138</v>
      </c>
      <c r="H156" s="83" t="s">
        <v>146</v>
      </c>
      <c r="I156" s="83"/>
      <c r="J156" s="83"/>
      <c r="K156" s="83"/>
      <c r="L156" s="83"/>
      <c r="M156" s="83" t="s">
        <v>31</v>
      </c>
      <c r="N156" s="83" t="s">
        <v>32</v>
      </c>
      <c r="O156" s="83" t="s">
        <v>33</v>
      </c>
      <c r="P156" s="81" t="s">
        <v>147</v>
      </c>
      <c r="Q156" s="84">
        <v>108434108323</v>
      </c>
      <c r="R156" s="84">
        <v>6709000000</v>
      </c>
      <c r="S156" s="84">
        <v>2805680819</v>
      </c>
      <c r="T156" s="85">
        <v>112337427504</v>
      </c>
      <c r="U156" s="84">
        <v>0.66</v>
      </c>
      <c r="V156" s="84">
        <v>110852869906.16</v>
      </c>
      <c r="W156" s="84">
        <v>1484557597.1800001</v>
      </c>
      <c r="X156" s="84">
        <v>110852869906.16</v>
      </c>
      <c r="Y156" s="74">
        <f t="shared" si="10"/>
        <v>0.98678483537655215</v>
      </c>
      <c r="Z156" s="84">
        <v>98161315969.259995</v>
      </c>
      <c r="AA156" s="74">
        <f t="shared" si="11"/>
        <v>0.87380776069279997</v>
      </c>
      <c r="AB156" s="85">
        <v>98152048982.779999</v>
      </c>
      <c r="AC156" s="85">
        <v>98152048982.779999</v>
      </c>
    </row>
    <row r="157" spans="1:29" s="9" customFormat="1" ht="13.5" customHeight="1" x14ac:dyDescent="0.35">
      <c r="A157" s="80">
        <v>2024</v>
      </c>
      <c r="B157" s="81" t="s">
        <v>27</v>
      </c>
      <c r="C157" s="82" t="s">
        <v>157</v>
      </c>
      <c r="D157" s="83" t="s">
        <v>62</v>
      </c>
      <c r="E157" s="83" t="s">
        <v>63</v>
      </c>
      <c r="F157" s="83" t="s">
        <v>64</v>
      </c>
      <c r="G157" s="83" t="s">
        <v>158</v>
      </c>
      <c r="H157" s="83" t="s">
        <v>146</v>
      </c>
      <c r="I157" s="83"/>
      <c r="J157" s="83"/>
      <c r="K157" s="83"/>
      <c r="L157" s="83"/>
      <c r="M157" s="83" t="s">
        <v>31</v>
      </c>
      <c r="N157" s="83" t="s">
        <v>32</v>
      </c>
      <c r="O157" s="83" t="s">
        <v>33</v>
      </c>
      <c r="P157" s="81" t="s">
        <v>147</v>
      </c>
      <c r="Q157" s="84">
        <v>500000000</v>
      </c>
      <c r="R157" s="84">
        <v>0</v>
      </c>
      <c r="S157" s="84">
        <v>29471666</v>
      </c>
      <c r="T157" s="85">
        <v>470528334</v>
      </c>
      <c r="U157" s="84">
        <v>0.67</v>
      </c>
      <c r="V157" s="84">
        <v>469852828</v>
      </c>
      <c r="W157" s="84">
        <v>675505.33</v>
      </c>
      <c r="X157" s="84">
        <v>469852828</v>
      </c>
      <c r="Y157" s="74">
        <f t="shared" si="10"/>
        <v>0.99856436700791751</v>
      </c>
      <c r="Z157" s="84">
        <v>451802862</v>
      </c>
      <c r="AA157" s="74">
        <f t="shared" si="11"/>
        <v>0.96020330626890582</v>
      </c>
      <c r="AB157" s="85">
        <v>451802862</v>
      </c>
      <c r="AC157" s="85">
        <v>451802862</v>
      </c>
    </row>
    <row r="158" spans="1:29" s="9" customFormat="1" ht="13.5" customHeight="1" x14ac:dyDescent="0.35">
      <c r="A158" s="80">
        <v>2024</v>
      </c>
      <c r="B158" s="81" t="s">
        <v>27</v>
      </c>
      <c r="C158" s="82" t="s">
        <v>159</v>
      </c>
      <c r="D158" s="83" t="s">
        <v>62</v>
      </c>
      <c r="E158" s="83" t="s">
        <v>93</v>
      </c>
      <c r="F158" s="83" t="s">
        <v>64</v>
      </c>
      <c r="G158" s="83" t="s">
        <v>100</v>
      </c>
      <c r="H158" s="83" t="s">
        <v>160</v>
      </c>
      <c r="I158" s="83"/>
      <c r="J158" s="83"/>
      <c r="K158" s="83"/>
      <c r="L158" s="83"/>
      <c r="M158" s="83" t="s">
        <v>31</v>
      </c>
      <c r="N158" s="83" t="s">
        <v>32</v>
      </c>
      <c r="O158" s="83" t="s">
        <v>33</v>
      </c>
      <c r="P158" s="81" t="s">
        <v>161</v>
      </c>
      <c r="Q158" s="84">
        <v>1270186714</v>
      </c>
      <c r="R158" s="84">
        <v>0</v>
      </c>
      <c r="S158" s="84">
        <v>66263179</v>
      </c>
      <c r="T158" s="85">
        <v>1203923535</v>
      </c>
      <c r="U158" s="84">
        <v>0.73</v>
      </c>
      <c r="V158" s="84">
        <v>1104840918.97</v>
      </c>
      <c r="W158" s="84">
        <v>99082615.299999997</v>
      </c>
      <c r="X158" s="84">
        <v>1104840918.97</v>
      </c>
      <c r="Y158" s="74">
        <f t="shared" si="10"/>
        <v>0.91770024162705655</v>
      </c>
      <c r="Z158" s="84">
        <v>491752480.94</v>
      </c>
      <c r="AA158" s="74">
        <f t="shared" si="11"/>
        <v>0.40845823396915321</v>
      </c>
      <c r="AB158" s="85">
        <v>491752480.94</v>
      </c>
      <c r="AC158" s="85">
        <v>491752480.94</v>
      </c>
    </row>
    <row r="159" spans="1:29" s="9" customFormat="1" ht="13.5" customHeight="1" x14ac:dyDescent="0.35">
      <c r="A159" s="80">
        <v>2024</v>
      </c>
      <c r="B159" s="81" t="s">
        <v>27</v>
      </c>
      <c r="C159" s="82" t="s">
        <v>162</v>
      </c>
      <c r="D159" s="83" t="s">
        <v>62</v>
      </c>
      <c r="E159" s="83" t="s">
        <v>93</v>
      </c>
      <c r="F159" s="83" t="s">
        <v>64</v>
      </c>
      <c r="G159" s="83" t="s">
        <v>103</v>
      </c>
      <c r="H159" s="83" t="s">
        <v>160</v>
      </c>
      <c r="I159" s="83"/>
      <c r="J159" s="83"/>
      <c r="K159" s="83"/>
      <c r="L159" s="83"/>
      <c r="M159" s="83" t="s">
        <v>31</v>
      </c>
      <c r="N159" s="83" t="s">
        <v>32</v>
      </c>
      <c r="O159" s="83" t="s">
        <v>33</v>
      </c>
      <c r="P159" s="81" t="s">
        <v>161</v>
      </c>
      <c r="Q159" s="84">
        <v>1260000000</v>
      </c>
      <c r="R159" s="84">
        <v>0</v>
      </c>
      <c r="S159" s="84">
        <v>322866716</v>
      </c>
      <c r="T159" s="85">
        <v>937133284</v>
      </c>
      <c r="U159" s="84">
        <v>0</v>
      </c>
      <c r="V159" s="84">
        <v>900983365</v>
      </c>
      <c r="W159" s="84">
        <v>36149919</v>
      </c>
      <c r="X159" s="84">
        <v>900983365</v>
      </c>
      <c r="Y159" s="74">
        <f t="shared" si="10"/>
        <v>0.96142499725791408</v>
      </c>
      <c r="Z159" s="84">
        <v>558316083.33000004</v>
      </c>
      <c r="AA159" s="74">
        <f t="shared" si="11"/>
        <v>0.59577019924734642</v>
      </c>
      <c r="AB159" s="85">
        <v>558316083.33000004</v>
      </c>
      <c r="AC159" s="85">
        <v>558316083.33000004</v>
      </c>
    </row>
    <row r="160" spans="1:29" s="9" customFormat="1" ht="13.5" customHeight="1" x14ac:dyDescent="0.35">
      <c r="A160" s="80">
        <v>2024</v>
      </c>
      <c r="B160" s="81" t="s">
        <v>27</v>
      </c>
      <c r="C160" s="82" t="s">
        <v>163</v>
      </c>
      <c r="D160" s="83" t="s">
        <v>62</v>
      </c>
      <c r="E160" s="83" t="s">
        <v>93</v>
      </c>
      <c r="F160" s="83" t="s">
        <v>64</v>
      </c>
      <c r="G160" s="83" t="s">
        <v>164</v>
      </c>
      <c r="H160" s="83" t="s">
        <v>160</v>
      </c>
      <c r="I160" s="83"/>
      <c r="J160" s="83"/>
      <c r="K160" s="83"/>
      <c r="L160" s="83"/>
      <c r="M160" s="83" t="s">
        <v>31</v>
      </c>
      <c r="N160" s="83" t="s">
        <v>32</v>
      </c>
      <c r="O160" s="83" t="s">
        <v>33</v>
      </c>
      <c r="P160" s="81" t="s">
        <v>161</v>
      </c>
      <c r="Q160" s="84">
        <v>6927000000</v>
      </c>
      <c r="R160" s="84">
        <v>0</v>
      </c>
      <c r="S160" s="84">
        <v>498104692</v>
      </c>
      <c r="T160" s="85">
        <v>6428895308</v>
      </c>
      <c r="U160" s="84">
        <v>0.6</v>
      </c>
      <c r="V160" s="84">
        <v>6303042059.6599998</v>
      </c>
      <c r="W160" s="84">
        <v>125853247.73999999</v>
      </c>
      <c r="X160" s="84">
        <v>6303042059.6599998</v>
      </c>
      <c r="Y160" s="74">
        <f t="shared" si="10"/>
        <v>0.9804238143085966</v>
      </c>
      <c r="Z160" s="84">
        <v>5521836224.2200003</v>
      </c>
      <c r="AA160" s="74">
        <f t="shared" si="11"/>
        <v>0.85890902863960594</v>
      </c>
      <c r="AB160" s="85">
        <v>5519036224.2200003</v>
      </c>
      <c r="AC160" s="85">
        <v>5519036224.2200003</v>
      </c>
    </row>
    <row r="161" spans="1:29" s="9" customFormat="1" ht="13.5" customHeight="1" x14ac:dyDescent="0.35">
      <c r="A161" s="80">
        <v>2024</v>
      </c>
      <c r="B161" s="81" t="s">
        <v>27</v>
      </c>
      <c r="C161" s="82" t="s">
        <v>165</v>
      </c>
      <c r="D161" s="83" t="s">
        <v>62</v>
      </c>
      <c r="E161" s="83" t="s">
        <v>93</v>
      </c>
      <c r="F161" s="83" t="s">
        <v>64</v>
      </c>
      <c r="G161" s="83" t="s">
        <v>32</v>
      </c>
      <c r="H161" s="83" t="s">
        <v>160</v>
      </c>
      <c r="I161" s="83"/>
      <c r="J161" s="83"/>
      <c r="K161" s="83"/>
      <c r="L161" s="83"/>
      <c r="M161" s="83" t="s">
        <v>31</v>
      </c>
      <c r="N161" s="83" t="s">
        <v>32</v>
      </c>
      <c r="O161" s="83" t="s">
        <v>33</v>
      </c>
      <c r="P161" s="81" t="s">
        <v>161</v>
      </c>
      <c r="Q161" s="84">
        <v>17239597631</v>
      </c>
      <c r="R161" s="84">
        <v>0</v>
      </c>
      <c r="S161" s="84">
        <v>0</v>
      </c>
      <c r="T161" s="85">
        <v>17239597631</v>
      </c>
      <c r="U161" s="84">
        <v>0</v>
      </c>
      <c r="V161" s="84">
        <v>16544418974.530001</v>
      </c>
      <c r="W161" s="84">
        <v>695178656.47000003</v>
      </c>
      <c r="X161" s="84">
        <v>16544418974.530001</v>
      </c>
      <c r="Y161" s="74">
        <f t="shared" si="10"/>
        <v>0.95967547089266525</v>
      </c>
      <c r="Z161" s="84">
        <v>14804607877.66</v>
      </c>
      <c r="AA161" s="74">
        <f t="shared" si="11"/>
        <v>0.85875599851811879</v>
      </c>
      <c r="AB161" s="85">
        <v>14804607877.66</v>
      </c>
      <c r="AC161" s="85">
        <v>14804607877.66</v>
      </c>
    </row>
    <row r="162" spans="1:29" s="9" customFormat="1" ht="13.5" customHeight="1" x14ac:dyDescent="0.35">
      <c r="A162" s="75">
        <v>2025</v>
      </c>
      <c r="B162" s="68" t="s">
        <v>27</v>
      </c>
      <c r="C162" s="76" t="s">
        <v>28</v>
      </c>
      <c r="D162" s="77" t="s">
        <v>29</v>
      </c>
      <c r="E162" s="77" t="s">
        <v>30</v>
      </c>
      <c r="F162" s="77" t="s">
        <v>30</v>
      </c>
      <c r="G162" s="77" t="s">
        <v>30</v>
      </c>
      <c r="H162" s="77"/>
      <c r="I162" s="77"/>
      <c r="J162" s="77"/>
      <c r="K162" s="77"/>
      <c r="L162" s="77"/>
      <c r="M162" s="77" t="s">
        <v>31</v>
      </c>
      <c r="N162" s="77" t="s">
        <v>32</v>
      </c>
      <c r="O162" s="77" t="s">
        <v>33</v>
      </c>
      <c r="P162" s="68" t="s">
        <v>34</v>
      </c>
      <c r="Q162" s="79">
        <v>88829320140</v>
      </c>
      <c r="R162" s="78">
        <v>0</v>
      </c>
      <c r="S162" s="78">
        <v>3560000000</v>
      </c>
      <c r="T162" s="79">
        <v>85269320140</v>
      </c>
      <c r="U162" s="78">
        <v>0</v>
      </c>
      <c r="V162" s="78">
        <v>84932716227</v>
      </c>
      <c r="W162" s="78">
        <v>336603913</v>
      </c>
      <c r="X162" s="78">
        <v>84932716227</v>
      </c>
      <c r="Y162" s="74">
        <f t="shared" si="10"/>
        <v>0.9960524616304276</v>
      </c>
      <c r="Z162" s="78">
        <v>84932716227</v>
      </c>
      <c r="AA162" s="74">
        <f t="shared" si="11"/>
        <v>0.9960524616304276</v>
      </c>
      <c r="AB162" s="79">
        <v>84916448101</v>
      </c>
      <c r="AC162" s="79">
        <v>84916448101</v>
      </c>
    </row>
    <row r="163" spans="1:29" s="9" customFormat="1" ht="13.5" customHeight="1" x14ac:dyDescent="0.35">
      <c r="A163" s="75">
        <v>2025</v>
      </c>
      <c r="B163" s="68" t="s">
        <v>27</v>
      </c>
      <c r="C163" s="76" t="s">
        <v>35</v>
      </c>
      <c r="D163" s="77" t="s">
        <v>29</v>
      </c>
      <c r="E163" s="77" t="s">
        <v>30</v>
      </c>
      <c r="F163" s="77" t="s">
        <v>30</v>
      </c>
      <c r="G163" s="77" t="s">
        <v>36</v>
      </c>
      <c r="H163" s="77"/>
      <c r="I163" s="77"/>
      <c r="J163" s="77"/>
      <c r="K163" s="77"/>
      <c r="L163" s="77"/>
      <c r="M163" s="77" t="s">
        <v>31</v>
      </c>
      <c r="N163" s="77" t="s">
        <v>32</v>
      </c>
      <c r="O163" s="77" t="s">
        <v>33</v>
      </c>
      <c r="P163" s="68" t="s">
        <v>37</v>
      </c>
      <c r="Q163" s="79">
        <v>32586000000</v>
      </c>
      <c r="R163" s="78">
        <v>0</v>
      </c>
      <c r="S163" s="78">
        <v>600000000</v>
      </c>
      <c r="T163" s="79">
        <v>31986000000</v>
      </c>
      <c r="U163" s="78">
        <v>0</v>
      </c>
      <c r="V163" s="78">
        <v>30790359798</v>
      </c>
      <c r="W163" s="78">
        <v>1195640202</v>
      </c>
      <c r="X163" s="78">
        <v>30790359798</v>
      </c>
      <c r="Y163" s="74">
        <f t="shared" si="10"/>
        <v>0.96261988988932656</v>
      </c>
      <c r="Z163" s="78">
        <v>30790359798</v>
      </c>
      <c r="AA163" s="74">
        <f t="shared" si="11"/>
        <v>0.96261988988932656</v>
      </c>
      <c r="AB163" s="79">
        <v>30790359798</v>
      </c>
      <c r="AC163" s="79">
        <v>30790359798</v>
      </c>
    </row>
    <row r="164" spans="1:29" s="9" customFormat="1" ht="13.5" customHeight="1" x14ac:dyDescent="0.35">
      <c r="A164" s="75">
        <v>2025</v>
      </c>
      <c r="B164" s="68" t="s">
        <v>27</v>
      </c>
      <c r="C164" s="76" t="s">
        <v>38</v>
      </c>
      <c r="D164" s="77" t="s">
        <v>29</v>
      </c>
      <c r="E164" s="77" t="s">
        <v>30</v>
      </c>
      <c r="F164" s="77" t="s">
        <v>30</v>
      </c>
      <c r="G164" s="77" t="s">
        <v>39</v>
      </c>
      <c r="H164" s="77"/>
      <c r="I164" s="77"/>
      <c r="J164" s="77"/>
      <c r="K164" s="77"/>
      <c r="L164" s="77"/>
      <c r="M164" s="77" t="s">
        <v>31</v>
      </c>
      <c r="N164" s="77" t="s">
        <v>32</v>
      </c>
      <c r="O164" s="77" t="s">
        <v>33</v>
      </c>
      <c r="P164" s="68" t="s">
        <v>40</v>
      </c>
      <c r="Q164" s="79">
        <v>10956000000</v>
      </c>
      <c r="R164" s="78">
        <v>0</v>
      </c>
      <c r="S164" s="78">
        <v>1118912650</v>
      </c>
      <c r="T164" s="79">
        <v>9837087350</v>
      </c>
      <c r="U164" s="78">
        <v>0</v>
      </c>
      <c r="V164" s="78">
        <v>9163916888</v>
      </c>
      <c r="W164" s="78">
        <v>673170462</v>
      </c>
      <c r="X164" s="78">
        <v>9163916888</v>
      </c>
      <c r="Y164" s="74">
        <f t="shared" si="10"/>
        <v>0.93156811177446752</v>
      </c>
      <c r="Z164" s="78">
        <v>9163916888</v>
      </c>
      <c r="AA164" s="74">
        <f t="shared" si="11"/>
        <v>0.93156811177446752</v>
      </c>
      <c r="AB164" s="79">
        <v>9151577961</v>
      </c>
      <c r="AC164" s="79">
        <v>9151577961</v>
      </c>
    </row>
    <row r="165" spans="1:29" s="9" customFormat="1" ht="13.5" customHeight="1" x14ac:dyDescent="0.35">
      <c r="A165" s="75">
        <v>2025</v>
      </c>
      <c r="B165" s="68" t="s">
        <v>27</v>
      </c>
      <c r="C165" s="76" t="s">
        <v>41</v>
      </c>
      <c r="D165" s="77" t="s">
        <v>29</v>
      </c>
      <c r="E165" s="77" t="s">
        <v>36</v>
      </c>
      <c r="F165" s="77"/>
      <c r="G165" s="77"/>
      <c r="H165" s="77"/>
      <c r="I165" s="77"/>
      <c r="J165" s="77"/>
      <c r="K165" s="77"/>
      <c r="L165" s="77"/>
      <c r="M165" s="77" t="s">
        <v>31</v>
      </c>
      <c r="N165" s="77" t="s">
        <v>32</v>
      </c>
      <c r="O165" s="77" t="s">
        <v>33</v>
      </c>
      <c r="P165" s="68" t="s">
        <v>42</v>
      </c>
      <c r="Q165" s="79">
        <v>18087679860</v>
      </c>
      <c r="R165" s="78">
        <v>4360484650</v>
      </c>
      <c r="S165" s="78">
        <v>0</v>
      </c>
      <c r="T165" s="79">
        <v>22448164510</v>
      </c>
      <c r="U165" s="78">
        <v>0</v>
      </c>
      <c r="V165" s="78">
        <v>21510289723.150002</v>
      </c>
      <c r="W165" s="78">
        <v>937874786.85000002</v>
      </c>
      <c r="X165" s="78">
        <v>21510289723.150002</v>
      </c>
      <c r="Y165" s="74">
        <f t="shared" si="10"/>
        <v>0.95822042437223753</v>
      </c>
      <c r="Z165" s="78">
        <v>19306395183.52</v>
      </c>
      <c r="AA165" s="74">
        <f t="shared" si="11"/>
        <v>0.86004337570314793</v>
      </c>
      <c r="AB165" s="79">
        <v>19302208183.52</v>
      </c>
      <c r="AC165" s="79">
        <v>19302208183.52</v>
      </c>
    </row>
    <row r="166" spans="1:29" s="9" customFormat="1" ht="13.5" customHeight="1" x14ac:dyDescent="0.35">
      <c r="A166" s="75">
        <v>2025</v>
      </c>
      <c r="B166" s="68" t="s">
        <v>27</v>
      </c>
      <c r="C166" s="76" t="s">
        <v>43</v>
      </c>
      <c r="D166" s="77" t="s">
        <v>29</v>
      </c>
      <c r="E166" s="77" t="s">
        <v>39</v>
      </c>
      <c r="F166" s="77" t="s">
        <v>36</v>
      </c>
      <c r="G166" s="77" t="s">
        <v>36</v>
      </c>
      <c r="H166" s="77"/>
      <c r="I166" s="77"/>
      <c r="J166" s="77"/>
      <c r="K166" s="77"/>
      <c r="L166" s="77"/>
      <c r="M166" s="77" t="s">
        <v>31</v>
      </c>
      <c r="N166" s="77" t="s">
        <v>32</v>
      </c>
      <c r="O166" s="77" t="s">
        <v>33</v>
      </c>
      <c r="P166" s="68" t="s">
        <v>44</v>
      </c>
      <c r="Q166" s="79">
        <v>221000000</v>
      </c>
      <c r="R166" s="78">
        <v>0</v>
      </c>
      <c r="S166" s="78">
        <v>0</v>
      </c>
      <c r="T166" s="79">
        <v>221000000</v>
      </c>
      <c r="U166" s="78">
        <v>0</v>
      </c>
      <c r="V166" s="78">
        <v>164233015</v>
      </c>
      <c r="W166" s="78">
        <v>56766985</v>
      </c>
      <c r="X166" s="78">
        <v>164233015</v>
      </c>
      <c r="Y166" s="74">
        <f t="shared" si="10"/>
        <v>0.74313581447963806</v>
      </c>
      <c r="Z166" s="78">
        <v>97156875</v>
      </c>
      <c r="AA166" s="74">
        <f t="shared" si="11"/>
        <v>0.43962386877828052</v>
      </c>
      <c r="AB166" s="79">
        <v>97156875</v>
      </c>
      <c r="AC166" s="79">
        <v>97156875</v>
      </c>
    </row>
    <row r="167" spans="1:29" s="9" customFormat="1" ht="13.5" customHeight="1" x14ac:dyDescent="0.35">
      <c r="A167" s="75">
        <v>2025</v>
      </c>
      <c r="B167" s="68" t="s">
        <v>27</v>
      </c>
      <c r="C167" s="76" t="s">
        <v>45</v>
      </c>
      <c r="D167" s="77" t="s">
        <v>29</v>
      </c>
      <c r="E167" s="77" t="s">
        <v>39</v>
      </c>
      <c r="F167" s="77" t="s">
        <v>46</v>
      </c>
      <c r="G167" s="77" t="s">
        <v>36</v>
      </c>
      <c r="H167" s="77" t="s">
        <v>47</v>
      </c>
      <c r="I167" s="77"/>
      <c r="J167" s="77"/>
      <c r="K167" s="77"/>
      <c r="L167" s="77"/>
      <c r="M167" s="77" t="s">
        <v>31</v>
      </c>
      <c r="N167" s="77" t="s">
        <v>32</v>
      </c>
      <c r="O167" s="77" t="s">
        <v>33</v>
      </c>
      <c r="P167" s="68" t="s">
        <v>48</v>
      </c>
      <c r="Q167" s="79">
        <v>750000000</v>
      </c>
      <c r="R167" s="78">
        <v>0</v>
      </c>
      <c r="S167" s="78">
        <v>0</v>
      </c>
      <c r="T167" s="79">
        <v>750000000</v>
      </c>
      <c r="U167" s="78">
        <v>0</v>
      </c>
      <c r="V167" s="78">
        <v>137280594</v>
      </c>
      <c r="W167" s="78">
        <v>612719406</v>
      </c>
      <c r="X167" s="78">
        <v>137280594</v>
      </c>
      <c r="Y167" s="74">
        <f t="shared" si="10"/>
        <v>0.18304079200000001</v>
      </c>
      <c r="Z167" s="78">
        <v>137280594</v>
      </c>
      <c r="AA167" s="74">
        <f t="shared" si="11"/>
        <v>0.18304079200000001</v>
      </c>
      <c r="AB167" s="79">
        <v>137280594</v>
      </c>
      <c r="AC167" s="79">
        <v>137280594</v>
      </c>
    </row>
    <row r="168" spans="1:29" s="9" customFormat="1" ht="13.5" customHeight="1" x14ac:dyDescent="0.35">
      <c r="A168" s="75">
        <v>2025</v>
      </c>
      <c r="B168" s="68" t="s">
        <v>27</v>
      </c>
      <c r="C168" s="76" t="s">
        <v>49</v>
      </c>
      <c r="D168" s="77" t="s">
        <v>29</v>
      </c>
      <c r="E168" s="77" t="s">
        <v>39</v>
      </c>
      <c r="F168" s="77" t="s">
        <v>32</v>
      </c>
      <c r="G168" s="77"/>
      <c r="H168" s="77"/>
      <c r="I168" s="77"/>
      <c r="J168" s="77"/>
      <c r="K168" s="77"/>
      <c r="L168" s="77"/>
      <c r="M168" s="77" t="s">
        <v>31</v>
      </c>
      <c r="N168" s="77" t="s">
        <v>32</v>
      </c>
      <c r="O168" s="77" t="s">
        <v>33</v>
      </c>
      <c r="P168" s="68" t="s">
        <v>50</v>
      </c>
      <c r="Q168" s="79">
        <v>1163925120</v>
      </c>
      <c r="R168" s="78">
        <v>0</v>
      </c>
      <c r="S168" s="78">
        <v>0</v>
      </c>
      <c r="T168" s="79">
        <v>1163925120</v>
      </c>
      <c r="U168" s="78">
        <v>0</v>
      </c>
      <c r="V168" s="78">
        <v>160621022</v>
      </c>
      <c r="W168" s="78">
        <v>1003304098</v>
      </c>
      <c r="X168" s="78">
        <v>160621022</v>
      </c>
      <c r="Y168" s="74">
        <f t="shared" si="10"/>
        <v>0.13799944621867083</v>
      </c>
      <c r="Z168" s="78">
        <v>130429347</v>
      </c>
      <c r="AA168" s="74">
        <f t="shared" si="11"/>
        <v>0.11205991241086025</v>
      </c>
      <c r="AB168" s="79">
        <v>130429347</v>
      </c>
      <c r="AC168" s="79">
        <v>130429347</v>
      </c>
    </row>
    <row r="169" spans="1:29" s="9" customFormat="1" ht="13.5" customHeight="1" x14ac:dyDescent="0.35">
      <c r="A169" s="75">
        <v>2025</v>
      </c>
      <c r="B169" s="68" t="s">
        <v>27</v>
      </c>
      <c r="C169" s="76" t="s">
        <v>51</v>
      </c>
      <c r="D169" s="77" t="s">
        <v>29</v>
      </c>
      <c r="E169" s="77" t="s">
        <v>52</v>
      </c>
      <c r="F169" s="77" t="s">
        <v>30</v>
      </c>
      <c r="G169" s="77"/>
      <c r="H169" s="77"/>
      <c r="I169" s="77"/>
      <c r="J169" s="77"/>
      <c r="K169" s="77"/>
      <c r="L169" s="77"/>
      <c r="M169" s="77" t="s">
        <v>31</v>
      </c>
      <c r="N169" s="77" t="s">
        <v>32</v>
      </c>
      <c r="O169" s="77" t="s">
        <v>33</v>
      </c>
      <c r="P169" s="68" t="s">
        <v>53</v>
      </c>
      <c r="Q169" s="79">
        <v>305000000</v>
      </c>
      <c r="R169" s="78">
        <v>0</v>
      </c>
      <c r="S169" s="78">
        <v>0</v>
      </c>
      <c r="T169" s="79">
        <v>305000000</v>
      </c>
      <c r="U169" s="78">
        <v>0</v>
      </c>
      <c r="V169" s="78">
        <v>286221888</v>
      </c>
      <c r="W169" s="78">
        <v>18778112</v>
      </c>
      <c r="X169" s="78">
        <v>286221888</v>
      </c>
      <c r="Y169" s="74">
        <f t="shared" si="10"/>
        <v>0.9384324196721312</v>
      </c>
      <c r="Z169" s="78">
        <v>286221888</v>
      </c>
      <c r="AA169" s="74">
        <f t="shared" si="11"/>
        <v>0.9384324196721312</v>
      </c>
      <c r="AB169" s="79">
        <v>286221888</v>
      </c>
      <c r="AC169" s="79">
        <v>286221888</v>
      </c>
    </row>
    <row r="170" spans="1:29" s="9" customFormat="1" ht="13.5" customHeight="1" x14ac:dyDescent="0.35">
      <c r="A170" s="75">
        <v>2025</v>
      </c>
      <c r="B170" s="68" t="s">
        <v>27</v>
      </c>
      <c r="C170" s="76" t="s">
        <v>54</v>
      </c>
      <c r="D170" s="77" t="s">
        <v>29</v>
      </c>
      <c r="E170" s="77" t="s">
        <v>52</v>
      </c>
      <c r="F170" s="77" t="s">
        <v>46</v>
      </c>
      <c r="G170" s="77" t="s">
        <v>30</v>
      </c>
      <c r="H170" s="77"/>
      <c r="I170" s="77"/>
      <c r="J170" s="77"/>
      <c r="K170" s="77"/>
      <c r="L170" s="77"/>
      <c r="M170" s="77" t="s">
        <v>31</v>
      </c>
      <c r="N170" s="77" t="s">
        <v>55</v>
      </c>
      <c r="O170" s="77" t="s">
        <v>56</v>
      </c>
      <c r="P170" s="68" t="s">
        <v>57</v>
      </c>
      <c r="Q170" s="79">
        <v>800000000</v>
      </c>
      <c r="R170" s="78">
        <v>0</v>
      </c>
      <c r="S170" s="78">
        <v>0</v>
      </c>
      <c r="T170" s="79">
        <v>800000000</v>
      </c>
      <c r="U170" s="78">
        <v>0</v>
      </c>
      <c r="V170" s="78">
        <v>659435879</v>
      </c>
      <c r="W170" s="78">
        <v>140564121</v>
      </c>
      <c r="X170" s="78">
        <v>659435879</v>
      </c>
      <c r="Y170" s="74">
        <f t="shared" si="10"/>
        <v>0.82429484875000003</v>
      </c>
      <c r="Z170" s="78">
        <v>659435879</v>
      </c>
      <c r="AA170" s="74">
        <f t="shared" si="11"/>
        <v>0.82429484875000003</v>
      </c>
      <c r="AB170" s="79">
        <v>659435879</v>
      </c>
      <c r="AC170" s="79">
        <v>659435879</v>
      </c>
    </row>
    <row r="171" spans="1:29" s="9" customFormat="1" ht="13.5" customHeight="1" x14ac:dyDescent="0.35">
      <c r="A171" s="75">
        <v>2025</v>
      </c>
      <c r="B171" s="68" t="s">
        <v>27</v>
      </c>
      <c r="C171" s="76" t="s">
        <v>58</v>
      </c>
      <c r="D171" s="77" t="s">
        <v>29</v>
      </c>
      <c r="E171" s="77" t="s">
        <v>52</v>
      </c>
      <c r="F171" s="77" t="s">
        <v>59</v>
      </c>
      <c r="G171" s="77"/>
      <c r="H171" s="77"/>
      <c r="I171" s="77"/>
      <c r="J171" s="77"/>
      <c r="K171" s="77"/>
      <c r="L171" s="77"/>
      <c r="M171" s="77" t="s">
        <v>31</v>
      </c>
      <c r="N171" s="77" t="s">
        <v>32</v>
      </c>
      <c r="O171" s="77" t="s">
        <v>33</v>
      </c>
      <c r="P171" s="68" t="s">
        <v>60</v>
      </c>
      <c r="Q171" s="79">
        <v>20000000</v>
      </c>
      <c r="R171" s="78">
        <v>0</v>
      </c>
      <c r="S171" s="78">
        <v>0</v>
      </c>
      <c r="T171" s="79">
        <v>20000000</v>
      </c>
      <c r="U171" s="78">
        <v>0</v>
      </c>
      <c r="V171" s="78">
        <v>9898667</v>
      </c>
      <c r="W171" s="78">
        <v>10101333</v>
      </c>
      <c r="X171" s="78">
        <v>9898667</v>
      </c>
      <c r="Y171" s="74">
        <f t="shared" si="10"/>
        <v>0.49493334999999999</v>
      </c>
      <c r="Z171" s="78">
        <v>9898667</v>
      </c>
      <c r="AA171" s="74">
        <f t="shared" si="11"/>
        <v>0.49493334999999999</v>
      </c>
      <c r="AB171" s="79">
        <v>9898667</v>
      </c>
      <c r="AC171" s="79">
        <v>9898667</v>
      </c>
    </row>
    <row r="172" spans="1:29" s="9" customFormat="1" ht="13.5" customHeight="1" x14ac:dyDescent="0.35">
      <c r="A172" s="75">
        <v>2025</v>
      </c>
      <c r="B172" s="68" t="s">
        <v>27</v>
      </c>
      <c r="C172" s="76" t="s">
        <v>145</v>
      </c>
      <c r="D172" s="77" t="s">
        <v>62</v>
      </c>
      <c r="E172" s="77" t="s">
        <v>63</v>
      </c>
      <c r="F172" s="77" t="s">
        <v>64</v>
      </c>
      <c r="G172" s="77" t="s">
        <v>135</v>
      </c>
      <c r="H172" s="77" t="s">
        <v>146</v>
      </c>
      <c r="I172" s="77"/>
      <c r="J172" s="77"/>
      <c r="K172" s="77"/>
      <c r="L172" s="77"/>
      <c r="M172" s="77" t="s">
        <v>31</v>
      </c>
      <c r="N172" s="77" t="s">
        <v>32</v>
      </c>
      <c r="O172" s="77" t="s">
        <v>33</v>
      </c>
      <c r="P172" s="68" t="s">
        <v>147</v>
      </c>
      <c r="Q172" s="79">
        <v>2250000000</v>
      </c>
      <c r="R172" s="78">
        <v>0</v>
      </c>
      <c r="S172" s="78">
        <v>0</v>
      </c>
      <c r="T172" s="79">
        <v>2250000000</v>
      </c>
      <c r="U172" s="78">
        <v>0</v>
      </c>
      <c r="V172" s="78">
        <v>2224481046.4699998</v>
      </c>
      <c r="W172" s="78">
        <v>25518953.530000001</v>
      </c>
      <c r="X172" s="78">
        <v>2224481046.4699998</v>
      </c>
      <c r="Y172" s="74">
        <f t="shared" si="10"/>
        <v>0.98865824287555548</v>
      </c>
      <c r="Z172" s="78">
        <v>2018310102.97</v>
      </c>
      <c r="AA172" s="74">
        <f t="shared" si="11"/>
        <v>0.8970267124311111</v>
      </c>
      <c r="AB172" s="79">
        <v>2018310102.97</v>
      </c>
      <c r="AC172" s="79">
        <v>2018310102.97</v>
      </c>
    </row>
    <row r="173" spans="1:29" s="9" customFormat="1" ht="13.5" customHeight="1" x14ac:dyDescent="0.35">
      <c r="A173" s="75">
        <v>2025</v>
      </c>
      <c r="B173" s="68" t="s">
        <v>27</v>
      </c>
      <c r="C173" s="76" t="s">
        <v>148</v>
      </c>
      <c r="D173" s="77" t="s">
        <v>62</v>
      </c>
      <c r="E173" s="77" t="s">
        <v>63</v>
      </c>
      <c r="F173" s="77" t="s">
        <v>64</v>
      </c>
      <c r="G173" s="77" t="s">
        <v>149</v>
      </c>
      <c r="H173" s="77" t="s">
        <v>146</v>
      </c>
      <c r="I173" s="77"/>
      <c r="J173" s="77"/>
      <c r="K173" s="77"/>
      <c r="L173" s="77"/>
      <c r="M173" s="77" t="s">
        <v>31</v>
      </c>
      <c r="N173" s="77" t="s">
        <v>32</v>
      </c>
      <c r="O173" s="77" t="s">
        <v>33</v>
      </c>
      <c r="P173" s="68" t="s">
        <v>147</v>
      </c>
      <c r="Q173" s="79">
        <v>14000000000</v>
      </c>
      <c r="R173" s="78">
        <v>0</v>
      </c>
      <c r="S173" s="78">
        <v>133598112</v>
      </c>
      <c r="T173" s="79">
        <v>13866401888</v>
      </c>
      <c r="U173" s="78">
        <v>0</v>
      </c>
      <c r="V173" s="78">
        <v>13664653140.629999</v>
      </c>
      <c r="W173" s="78">
        <v>201748747.37</v>
      </c>
      <c r="X173" s="78">
        <v>13664653140.629999</v>
      </c>
      <c r="Y173" s="74">
        <f t="shared" si="10"/>
        <v>0.98545053367127677</v>
      </c>
      <c r="Z173" s="78">
        <v>12584908279.1</v>
      </c>
      <c r="AA173" s="74">
        <f t="shared" si="11"/>
        <v>0.9075828308417192</v>
      </c>
      <c r="AB173" s="79">
        <v>12584908279.1</v>
      </c>
      <c r="AC173" s="79">
        <v>12584908279.1</v>
      </c>
    </row>
    <row r="174" spans="1:29" s="9" customFormat="1" ht="13.5" customHeight="1" x14ac:dyDescent="0.35">
      <c r="A174" s="75">
        <v>2025</v>
      </c>
      <c r="B174" s="68" t="s">
        <v>27</v>
      </c>
      <c r="C174" s="76" t="s">
        <v>150</v>
      </c>
      <c r="D174" s="77" t="s">
        <v>62</v>
      </c>
      <c r="E174" s="77" t="s">
        <v>63</v>
      </c>
      <c r="F174" s="77" t="s">
        <v>64</v>
      </c>
      <c r="G174" s="77" t="s">
        <v>151</v>
      </c>
      <c r="H174" s="77" t="s">
        <v>146</v>
      </c>
      <c r="I174" s="77"/>
      <c r="J174" s="77"/>
      <c r="K174" s="77"/>
      <c r="L174" s="77"/>
      <c r="M174" s="77" t="s">
        <v>31</v>
      </c>
      <c r="N174" s="77" t="s">
        <v>32</v>
      </c>
      <c r="O174" s="77" t="s">
        <v>33</v>
      </c>
      <c r="P174" s="68" t="s">
        <v>147</v>
      </c>
      <c r="Q174" s="79">
        <v>4150000000</v>
      </c>
      <c r="R174" s="78">
        <v>0</v>
      </c>
      <c r="S174" s="78">
        <v>0</v>
      </c>
      <c r="T174" s="79">
        <v>4150000000</v>
      </c>
      <c r="U174" s="78">
        <v>0</v>
      </c>
      <c r="V174" s="78">
        <v>4132936921.3400002</v>
      </c>
      <c r="W174" s="78">
        <v>17063078.66</v>
      </c>
      <c r="X174" s="78">
        <v>4132936921.3400002</v>
      </c>
      <c r="Y174" s="74">
        <f t="shared" si="10"/>
        <v>0.99588841478072287</v>
      </c>
      <c r="Z174" s="78">
        <v>4028140317.6599998</v>
      </c>
      <c r="AA174" s="74">
        <f t="shared" si="11"/>
        <v>0.9706362211228915</v>
      </c>
      <c r="AB174" s="79">
        <v>4028140317.6599998</v>
      </c>
      <c r="AC174" s="79">
        <v>4028140317.6599998</v>
      </c>
    </row>
    <row r="175" spans="1:29" s="9" customFormat="1" ht="13.5" customHeight="1" x14ac:dyDescent="0.35">
      <c r="A175" s="75">
        <v>2025</v>
      </c>
      <c r="B175" s="68" t="s">
        <v>27</v>
      </c>
      <c r="C175" s="76" t="s">
        <v>152</v>
      </c>
      <c r="D175" s="77" t="s">
        <v>62</v>
      </c>
      <c r="E175" s="77" t="s">
        <v>63</v>
      </c>
      <c r="F175" s="77" t="s">
        <v>64</v>
      </c>
      <c r="G175" s="77" t="s">
        <v>153</v>
      </c>
      <c r="H175" s="77" t="s">
        <v>146</v>
      </c>
      <c r="I175" s="77"/>
      <c r="J175" s="77"/>
      <c r="K175" s="77"/>
      <c r="L175" s="77"/>
      <c r="M175" s="77" t="s">
        <v>31</v>
      </c>
      <c r="N175" s="77" t="s">
        <v>32</v>
      </c>
      <c r="O175" s="77" t="s">
        <v>33</v>
      </c>
      <c r="P175" s="68" t="s">
        <v>147</v>
      </c>
      <c r="Q175" s="79">
        <v>2950000000</v>
      </c>
      <c r="R175" s="78">
        <v>0</v>
      </c>
      <c r="S175" s="78">
        <v>0</v>
      </c>
      <c r="T175" s="79">
        <v>2950000000</v>
      </c>
      <c r="U175" s="78">
        <v>0</v>
      </c>
      <c r="V175" s="78">
        <v>2931667960.5</v>
      </c>
      <c r="W175" s="78">
        <v>18332039.5</v>
      </c>
      <c r="X175" s="78">
        <v>2931667960.5</v>
      </c>
      <c r="Y175" s="74">
        <f t="shared" si="10"/>
        <v>0.9937857493220339</v>
      </c>
      <c r="Z175" s="78">
        <v>2544906457.6700001</v>
      </c>
      <c r="AA175" s="74">
        <f t="shared" si="11"/>
        <v>0.86268015514237295</v>
      </c>
      <c r="AB175" s="79">
        <v>2544906457.6700001</v>
      </c>
      <c r="AC175" s="79">
        <v>2544906457.6700001</v>
      </c>
    </row>
    <row r="176" spans="1:29" s="9" customFormat="1" ht="13.5" customHeight="1" x14ac:dyDescent="0.35">
      <c r="A176" s="75">
        <v>2025</v>
      </c>
      <c r="B176" s="68" t="s">
        <v>27</v>
      </c>
      <c r="C176" s="76" t="s">
        <v>154</v>
      </c>
      <c r="D176" s="77" t="s">
        <v>62</v>
      </c>
      <c r="E176" s="77" t="s">
        <v>63</v>
      </c>
      <c r="F176" s="77" t="s">
        <v>64</v>
      </c>
      <c r="G176" s="77" t="s">
        <v>155</v>
      </c>
      <c r="H176" s="77" t="s">
        <v>146</v>
      </c>
      <c r="I176" s="77"/>
      <c r="J176" s="77"/>
      <c r="K176" s="77"/>
      <c r="L176" s="77"/>
      <c r="M176" s="77" t="s">
        <v>31</v>
      </c>
      <c r="N176" s="77" t="s">
        <v>32</v>
      </c>
      <c r="O176" s="77" t="s">
        <v>33</v>
      </c>
      <c r="P176" s="68" t="s">
        <v>147</v>
      </c>
      <c r="Q176" s="79">
        <v>27300300000</v>
      </c>
      <c r="R176" s="78">
        <v>0</v>
      </c>
      <c r="S176" s="78">
        <v>1175558355</v>
      </c>
      <c r="T176" s="79">
        <v>26124741645</v>
      </c>
      <c r="U176" s="78">
        <v>0</v>
      </c>
      <c r="V176" s="78">
        <v>25793819053.509998</v>
      </c>
      <c r="W176" s="78">
        <v>330922591.49000001</v>
      </c>
      <c r="X176" s="78">
        <v>25793819053.509998</v>
      </c>
      <c r="Y176" s="74">
        <f t="shared" si="10"/>
        <v>0.98733298127932545</v>
      </c>
      <c r="Z176" s="78">
        <v>23522171301.18</v>
      </c>
      <c r="AA176" s="74">
        <f t="shared" si="11"/>
        <v>0.90037909736351007</v>
      </c>
      <c r="AB176" s="79">
        <v>23522171301.18</v>
      </c>
      <c r="AC176" s="79">
        <v>23522171301.18</v>
      </c>
    </row>
    <row r="177" spans="1:29" s="9" customFormat="1" ht="13.5" customHeight="1" x14ac:dyDescent="0.35">
      <c r="A177" s="75">
        <v>2025</v>
      </c>
      <c r="B177" s="68" t="s">
        <v>27</v>
      </c>
      <c r="C177" s="76" t="s">
        <v>156</v>
      </c>
      <c r="D177" s="77" t="s">
        <v>62</v>
      </c>
      <c r="E177" s="77" t="s">
        <v>63</v>
      </c>
      <c r="F177" s="77" t="s">
        <v>64</v>
      </c>
      <c r="G177" s="77" t="s">
        <v>138</v>
      </c>
      <c r="H177" s="77" t="s">
        <v>146</v>
      </c>
      <c r="I177" s="77"/>
      <c r="J177" s="77"/>
      <c r="K177" s="77"/>
      <c r="L177" s="77"/>
      <c r="M177" s="77" t="s">
        <v>31</v>
      </c>
      <c r="N177" s="77" t="s">
        <v>32</v>
      </c>
      <c r="O177" s="77" t="s">
        <v>33</v>
      </c>
      <c r="P177" s="68" t="s">
        <v>147</v>
      </c>
      <c r="Q177" s="79">
        <v>116661606983</v>
      </c>
      <c r="R177" s="78">
        <v>0</v>
      </c>
      <c r="S177" s="78">
        <v>607255938</v>
      </c>
      <c r="T177" s="79">
        <v>116054351045</v>
      </c>
      <c r="U177" s="78">
        <v>0</v>
      </c>
      <c r="V177" s="78">
        <v>115608977549.14</v>
      </c>
      <c r="W177" s="78">
        <v>445373495.86000001</v>
      </c>
      <c r="X177" s="78">
        <v>115608977549.14</v>
      </c>
      <c r="Y177" s="74">
        <f t="shared" si="10"/>
        <v>0.99616237140745112</v>
      </c>
      <c r="Z177" s="78">
        <v>112802639980.83</v>
      </c>
      <c r="AA177" s="74">
        <f t="shared" si="11"/>
        <v>0.9719811361238051</v>
      </c>
      <c r="AB177" s="79">
        <v>112802639980.83</v>
      </c>
      <c r="AC177" s="79">
        <v>112802639980.83</v>
      </c>
    </row>
    <row r="178" spans="1:29" s="9" customFormat="1" ht="13.5" customHeight="1" x14ac:dyDescent="0.35">
      <c r="A178" s="75">
        <v>2025</v>
      </c>
      <c r="B178" s="68" t="s">
        <v>27</v>
      </c>
      <c r="C178" s="76" t="s">
        <v>157</v>
      </c>
      <c r="D178" s="77" t="s">
        <v>62</v>
      </c>
      <c r="E178" s="77" t="s">
        <v>63</v>
      </c>
      <c r="F178" s="77" t="s">
        <v>64</v>
      </c>
      <c r="G178" s="77" t="s">
        <v>158</v>
      </c>
      <c r="H178" s="77" t="s">
        <v>146</v>
      </c>
      <c r="I178" s="77"/>
      <c r="J178" s="77"/>
      <c r="K178" s="77"/>
      <c r="L178" s="77"/>
      <c r="M178" s="77" t="s">
        <v>31</v>
      </c>
      <c r="N178" s="77" t="s">
        <v>32</v>
      </c>
      <c r="O178" s="77" t="s">
        <v>33</v>
      </c>
      <c r="P178" s="68" t="s">
        <v>147</v>
      </c>
      <c r="Q178" s="79">
        <v>500000000</v>
      </c>
      <c r="R178" s="78">
        <v>0</v>
      </c>
      <c r="S178" s="78">
        <v>105558982</v>
      </c>
      <c r="T178" s="79">
        <v>394441018</v>
      </c>
      <c r="U178" s="78">
        <v>0.33</v>
      </c>
      <c r="V178" s="78">
        <v>379236739.67000002</v>
      </c>
      <c r="W178" s="78">
        <v>15204278</v>
      </c>
      <c r="X178" s="78">
        <v>379236739.67000002</v>
      </c>
      <c r="Y178" s="74">
        <f t="shared" si="10"/>
        <v>0.9614536074186889</v>
      </c>
      <c r="Z178" s="78">
        <v>319961339.67000002</v>
      </c>
      <c r="AA178" s="74">
        <f t="shared" si="11"/>
        <v>0.81117664002682399</v>
      </c>
      <c r="AB178" s="79">
        <v>319961339.67000002</v>
      </c>
      <c r="AC178" s="79">
        <v>319961339.67000002</v>
      </c>
    </row>
    <row r="179" spans="1:29" s="9" customFormat="1" ht="13.5" customHeight="1" x14ac:dyDescent="0.35">
      <c r="A179" s="75">
        <v>2025</v>
      </c>
      <c r="B179" s="68" t="s">
        <v>27</v>
      </c>
      <c r="C179" s="76" t="s">
        <v>163</v>
      </c>
      <c r="D179" s="77" t="s">
        <v>62</v>
      </c>
      <c r="E179" s="77" t="s">
        <v>93</v>
      </c>
      <c r="F179" s="77" t="s">
        <v>64</v>
      </c>
      <c r="G179" s="77" t="s">
        <v>164</v>
      </c>
      <c r="H179" s="77" t="s">
        <v>160</v>
      </c>
      <c r="I179" s="77"/>
      <c r="J179" s="77"/>
      <c r="K179" s="77"/>
      <c r="L179" s="77"/>
      <c r="M179" s="77" t="s">
        <v>31</v>
      </c>
      <c r="N179" s="77" t="s">
        <v>32</v>
      </c>
      <c r="O179" s="77" t="s">
        <v>33</v>
      </c>
      <c r="P179" s="68" t="s">
        <v>161</v>
      </c>
      <c r="Q179" s="79">
        <v>7485600000</v>
      </c>
      <c r="R179" s="78">
        <v>0</v>
      </c>
      <c r="S179" s="78">
        <v>163010056</v>
      </c>
      <c r="T179" s="79">
        <v>7322589944</v>
      </c>
      <c r="U179" s="78">
        <v>0</v>
      </c>
      <c r="V179" s="78">
        <v>7233162436.2299995</v>
      </c>
      <c r="W179" s="78">
        <v>89427507.769999996</v>
      </c>
      <c r="X179" s="78">
        <v>7233162436.2299995</v>
      </c>
      <c r="Y179" s="74">
        <f t="shared" si="10"/>
        <v>0.98778744836814525</v>
      </c>
      <c r="Z179" s="78">
        <v>6695037063.3599997</v>
      </c>
      <c r="AA179" s="74">
        <f t="shared" si="11"/>
        <v>0.91429905464606742</v>
      </c>
      <c r="AB179" s="79">
        <v>6695037063.3599997</v>
      </c>
      <c r="AC179" s="79">
        <v>6695037063.3599997</v>
      </c>
    </row>
    <row r="180" spans="1:29" s="9" customFormat="1" ht="13.5" customHeight="1" x14ac:dyDescent="0.35">
      <c r="A180" s="75">
        <v>2025</v>
      </c>
      <c r="B180" s="68" t="s">
        <v>27</v>
      </c>
      <c r="C180" s="76" t="s">
        <v>165</v>
      </c>
      <c r="D180" s="77" t="s">
        <v>62</v>
      </c>
      <c r="E180" s="77" t="s">
        <v>93</v>
      </c>
      <c r="F180" s="77" t="s">
        <v>64</v>
      </c>
      <c r="G180" s="77" t="s">
        <v>32</v>
      </c>
      <c r="H180" s="77" t="s">
        <v>160</v>
      </c>
      <c r="I180" s="77"/>
      <c r="J180" s="77"/>
      <c r="K180" s="77"/>
      <c r="L180" s="77"/>
      <c r="M180" s="77" t="s">
        <v>31</v>
      </c>
      <c r="N180" s="77" t="s">
        <v>32</v>
      </c>
      <c r="O180" s="77" t="s">
        <v>33</v>
      </c>
      <c r="P180" s="68" t="s">
        <v>161</v>
      </c>
      <c r="Q180" s="79">
        <v>18000000000</v>
      </c>
      <c r="R180" s="78">
        <v>0</v>
      </c>
      <c r="S180" s="78">
        <v>170770465</v>
      </c>
      <c r="T180" s="79">
        <v>17829229535</v>
      </c>
      <c r="U180" s="78">
        <v>0.01</v>
      </c>
      <c r="V180" s="78">
        <v>17632310018.860001</v>
      </c>
      <c r="W180" s="78">
        <v>196919516.13</v>
      </c>
      <c r="X180" s="78">
        <v>17632310018.860001</v>
      </c>
      <c r="Y180" s="74">
        <f t="shared" si="10"/>
        <v>0.98895524252725375</v>
      </c>
      <c r="Z180" s="78">
        <v>15627393764.83</v>
      </c>
      <c r="AA180" s="74">
        <f t="shared" si="11"/>
        <v>0.87650415482914468</v>
      </c>
      <c r="AB180" s="79">
        <v>15627393764.83</v>
      </c>
      <c r="AC180" s="79">
        <v>15627393764.83</v>
      </c>
    </row>
    <row r="181" spans="1:29" s="9" customFormat="1" ht="13.5" customHeight="1" x14ac:dyDescent="0.35">
      <c r="A181" s="75">
        <v>2025</v>
      </c>
      <c r="B181" s="68" t="s">
        <v>27</v>
      </c>
      <c r="C181" s="76" t="s">
        <v>176</v>
      </c>
      <c r="D181" s="77" t="s">
        <v>62</v>
      </c>
      <c r="E181" s="77" t="s">
        <v>93</v>
      </c>
      <c r="F181" s="77" t="s">
        <v>64</v>
      </c>
      <c r="G181" s="77" t="s">
        <v>55</v>
      </c>
      <c r="H181" s="77" t="s">
        <v>160</v>
      </c>
      <c r="I181" s="77"/>
      <c r="J181" s="77"/>
      <c r="K181" s="77"/>
      <c r="L181" s="77"/>
      <c r="M181" s="77" t="s">
        <v>31</v>
      </c>
      <c r="N181" s="77" t="s">
        <v>32</v>
      </c>
      <c r="O181" s="77" t="s">
        <v>33</v>
      </c>
      <c r="P181" s="68" t="s">
        <v>161</v>
      </c>
      <c r="Q181" s="79">
        <v>800000000</v>
      </c>
      <c r="R181" s="78">
        <v>0</v>
      </c>
      <c r="S181" s="78">
        <v>0</v>
      </c>
      <c r="T181" s="79">
        <v>800000000</v>
      </c>
      <c r="U181" s="78">
        <v>0</v>
      </c>
      <c r="V181" s="78">
        <v>715239591.25999999</v>
      </c>
      <c r="W181" s="78">
        <v>84760408.739999995</v>
      </c>
      <c r="X181" s="78">
        <v>715239591.25999999</v>
      </c>
      <c r="Y181" s="74">
        <f t="shared" si="10"/>
        <v>0.89404948907500004</v>
      </c>
      <c r="Z181" s="78">
        <v>604799222.60000002</v>
      </c>
      <c r="AA181" s="74">
        <f t="shared" si="11"/>
        <v>0.75599902824999998</v>
      </c>
      <c r="AB181" s="79">
        <v>604799222.60000002</v>
      </c>
      <c r="AC181" s="79">
        <v>604799222.60000002</v>
      </c>
    </row>
    <row r="182" spans="1:29" s="9" customFormat="1" ht="13.5" customHeight="1" x14ac:dyDescent="0.35">
      <c r="A182" s="75">
        <v>2025</v>
      </c>
      <c r="B182" s="68" t="s">
        <v>27</v>
      </c>
      <c r="C182" s="76" t="s">
        <v>177</v>
      </c>
      <c r="D182" s="77" t="s">
        <v>62</v>
      </c>
      <c r="E182" s="77" t="s">
        <v>93</v>
      </c>
      <c r="F182" s="77" t="s">
        <v>64</v>
      </c>
      <c r="G182" s="77" t="s">
        <v>178</v>
      </c>
      <c r="H182" s="77" t="s">
        <v>160</v>
      </c>
      <c r="I182" s="77"/>
      <c r="J182" s="77"/>
      <c r="K182" s="77"/>
      <c r="L182" s="77"/>
      <c r="M182" s="77" t="s">
        <v>31</v>
      </c>
      <c r="N182" s="77" t="s">
        <v>32</v>
      </c>
      <c r="O182" s="77" t="s">
        <v>33</v>
      </c>
      <c r="P182" s="68" t="s">
        <v>161</v>
      </c>
      <c r="Q182" s="79">
        <v>500000000</v>
      </c>
      <c r="R182" s="78">
        <v>0</v>
      </c>
      <c r="S182" s="78">
        <v>23082164</v>
      </c>
      <c r="T182" s="79">
        <v>476917836</v>
      </c>
      <c r="U182" s="78">
        <v>0</v>
      </c>
      <c r="V182" s="78">
        <v>472822385.88</v>
      </c>
      <c r="W182" s="78">
        <v>4095450.12</v>
      </c>
      <c r="X182" s="78">
        <v>472822385.88</v>
      </c>
      <c r="Y182" s="74">
        <f t="shared" si="10"/>
        <v>0.99141267151098955</v>
      </c>
      <c r="Z182" s="78">
        <v>230605385.63</v>
      </c>
      <c r="AA182" s="74">
        <f t="shared" si="11"/>
        <v>0.48353273503908123</v>
      </c>
      <c r="AB182" s="79">
        <v>230605385.63</v>
      </c>
      <c r="AC182" s="79">
        <v>230605385.63</v>
      </c>
    </row>
    <row r="183" spans="1:29" ht="12.75" customHeight="1" x14ac:dyDescent="0.35">
      <c r="A183" s="48">
        <v>2026</v>
      </c>
      <c r="B183" s="56" t="s">
        <v>27</v>
      </c>
      <c r="C183" s="88" t="s">
        <v>28</v>
      </c>
      <c r="D183" s="89" t="s">
        <v>29</v>
      </c>
      <c r="E183" s="89" t="s">
        <v>30</v>
      </c>
      <c r="F183" s="89" t="s">
        <v>30</v>
      </c>
      <c r="G183" s="89" t="s">
        <v>30</v>
      </c>
      <c r="H183" s="89"/>
      <c r="I183" s="89"/>
      <c r="J183" s="89"/>
      <c r="K183" s="89"/>
      <c r="L183" s="89"/>
      <c r="M183" s="89" t="s">
        <v>31</v>
      </c>
      <c r="N183" s="89" t="s">
        <v>32</v>
      </c>
      <c r="O183" s="89" t="s">
        <v>33</v>
      </c>
      <c r="P183" s="56" t="s">
        <v>34</v>
      </c>
      <c r="Q183" s="90">
        <v>98681000000</v>
      </c>
      <c r="R183" s="90">
        <v>0</v>
      </c>
      <c r="S183" s="90">
        <v>0</v>
      </c>
      <c r="T183" s="90">
        <v>98681000000</v>
      </c>
      <c r="U183" s="90">
        <v>0</v>
      </c>
      <c r="V183" s="90">
        <v>98681000000</v>
      </c>
      <c r="W183" s="90">
        <v>0</v>
      </c>
      <c r="X183" s="90">
        <v>41756673771</v>
      </c>
      <c r="Y183" s="74">
        <f t="shared" si="10"/>
        <v>0.42314806062970584</v>
      </c>
      <c r="Z183" s="74">
        <v>41714411003</v>
      </c>
      <c r="AA183" s="74">
        <f t="shared" si="11"/>
        <v>0.42271978398070553</v>
      </c>
      <c r="AB183" s="119">
        <v>41714411003</v>
      </c>
      <c r="AC183" s="73">
        <v>41714411003</v>
      </c>
    </row>
    <row r="184" spans="1:29" ht="12.75" customHeight="1" x14ac:dyDescent="0.35">
      <c r="A184" s="48">
        <v>2026</v>
      </c>
      <c r="B184" s="56" t="s">
        <v>27</v>
      </c>
      <c r="C184" s="88" t="s">
        <v>35</v>
      </c>
      <c r="D184" s="89" t="s">
        <v>29</v>
      </c>
      <c r="E184" s="89" t="s">
        <v>30</v>
      </c>
      <c r="F184" s="89" t="s">
        <v>30</v>
      </c>
      <c r="G184" s="89" t="s">
        <v>36</v>
      </c>
      <c r="H184" s="89"/>
      <c r="I184" s="89"/>
      <c r="J184" s="89"/>
      <c r="K184" s="89"/>
      <c r="L184" s="89"/>
      <c r="M184" s="89" t="s">
        <v>31</v>
      </c>
      <c r="N184" s="89" t="s">
        <v>32</v>
      </c>
      <c r="O184" s="89" t="s">
        <v>33</v>
      </c>
      <c r="P184" s="56" t="s">
        <v>37</v>
      </c>
      <c r="Q184" s="90">
        <v>35943000000</v>
      </c>
      <c r="R184" s="90">
        <v>0</v>
      </c>
      <c r="S184" s="90">
        <v>0</v>
      </c>
      <c r="T184" s="90">
        <v>35943000000</v>
      </c>
      <c r="U184" s="90">
        <v>0</v>
      </c>
      <c r="V184" s="90">
        <v>35943000000</v>
      </c>
      <c r="W184" s="90">
        <v>0</v>
      </c>
      <c r="X184" s="90">
        <v>16307336078</v>
      </c>
      <c r="Y184" s="74">
        <f t="shared" si="10"/>
        <v>0.45369991592243275</v>
      </c>
      <c r="Z184" s="74">
        <v>16307336078</v>
      </c>
      <c r="AA184" s="74">
        <f t="shared" si="11"/>
        <v>0.45369991592243275</v>
      </c>
      <c r="AB184" s="119">
        <v>16307336078</v>
      </c>
      <c r="AC184" s="73">
        <v>16307336078</v>
      </c>
    </row>
    <row r="185" spans="1:29" ht="12.75" customHeight="1" x14ac:dyDescent="0.35">
      <c r="A185" s="48">
        <v>2026</v>
      </c>
      <c r="B185" s="56" t="s">
        <v>27</v>
      </c>
      <c r="C185" s="88" t="s">
        <v>38</v>
      </c>
      <c r="D185" s="89" t="s">
        <v>29</v>
      </c>
      <c r="E185" s="89" t="s">
        <v>30</v>
      </c>
      <c r="F185" s="89" t="s">
        <v>30</v>
      </c>
      <c r="G185" s="89" t="s">
        <v>39</v>
      </c>
      <c r="H185" s="89"/>
      <c r="I185" s="89"/>
      <c r="J185" s="89"/>
      <c r="K185" s="89"/>
      <c r="L185" s="89"/>
      <c r="M185" s="89" t="s">
        <v>31</v>
      </c>
      <c r="N185" s="89" t="s">
        <v>32</v>
      </c>
      <c r="O185" s="89" t="s">
        <v>33</v>
      </c>
      <c r="P185" s="56" t="s">
        <v>40</v>
      </c>
      <c r="Q185" s="90">
        <v>11728000000</v>
      </c>
      <c r="R185" s="90">
        <v>0</v>
      </c>
      <c r="S185" s="90">
        <v>0</v>
      </c>
      <c r="T185" s="90">
        <v>11728000000</v>
      </c>
      <c r="U185" s="90">
        <v>0</v>
      </c>
      <c r="V185" s="90">
        <v>11728000000</v>
      </c>
      <c r="W185" s="90">
        <v>0</v>
      </c>
      <c r="X185" s="90">
        <v>4417662116</v>
      </c>
      <c r="Y185" s="74">
        <f t="shared" si="10"/>
        <v>0.37667651057298773</v>
      </c>
      <c r="Z185" s="74">
        <v>4416817140</v>
      </c>
      <c r="AA185" s="74">
        <f t="shared" si="11"/>
        <v>0.37660446282401089</v>
      </c>
      <c r="AB185" s="119">
        <v>4416817140</v>
      </c>
      <c r="AC185" s="73">
        <v>4416817140</v>
      </c>
    </row>
    <row r="186" spans="1:29" ht="12.75" customHeight="1" x14ac:dyDescent="0.35">
      <c r="A186" s="48">
        <v>2026</v>
      </c>
      <c r="B186" s="56" t="s">
        <v>27</v>
      </c>
      <c r="C186" s="88" t="s">
        <v>41</v>
      </c>
      <c r="D186" s="89" t="s">
        <v>29</v>
      </c>
      <c r="E186" s="89" t="s">
        <v>36</v>
      </c>
      <c r="F186" s="89"/>
      <c r="G186" s="89"/>
      <c r="H186" s="89"/>
      <c r="I186" s="89"/>
      <c r="J186" s="89"/>
      <c r="K186" s="89"/>
      <c r="L186" s="89"/>
      <c r="M186" s="89" t="s">
        <v>31</v>
      </c>
      <c r="N186" s="89" t="s">
        <v>32</v>
      </c>
      <c r="O186" s="89" t="s">
        <v>33</v>
      </c>
      <c r="P186" s="56" t="s">
        <v>42</v>
      </c>
      <c r="Q186" s="90">
        <v>32309000000</v>
      </c>
      <c r="R186" s="90">
        <v>0</v>
      </c>
      <c r="S186" s="90">
        <v>320766944</v>
      </c>
      <c r="T186" s="90">
        <v>31988233056</v>
      </c>
      <c r="U186" s="90">
        <v>0</v>
      </c>
      <c r="V186" s="90">
        <v>29054568555.279999</v>
      </c>
      <c r="W186" s="90">
        <v>2933664500.7199998</v>
      </c>
      <c r="X186" s="90">
        <v>19742901432.919998</v>
      </c>
      <c r="Y186" s="74">
        <f t="shared" si="10"/>
        <v>0.61719262199813318</v>
      </c>
      <c r="Z186" s="74">
        <v>10151927522.51</v>
      </c>
      <c r="AA186" s="74">
        <f t="shared" si="11"/>
        <v>0.31736443537652087</v>
      </c>
      <c r="AB186" s="119">
        <v>10151927522.51</v>
      </c>
      <c r="AC186" s="73">
        <v>10151927522.51</v>
      </c>
    </row>
    <row r="187" spans="1:29" ht="12.75" customHeight="1" x14ac:dyDescent="0.35">
      <c r="A187" s="48">
        <v>2026</v>
      </c>
      <c r="B187" s="56" t="s">
        <v>27</v>
      </c>
      <c r="C187" s="88" t="s">
        <v>43</v>
      </c>
      <c r="D187" s="89" t="s">
        <v>29</v>
      </c>
      <c r="E187" s="89" t="s">
        <v>39</v>
      </c>
      <c r="F187" s="89" t="s">
        <v>36</v>
      </c>
      <c r="G187" s="89" t="s">
        <v>36</v>
      </c>
      <c r="H187" s="89"/>
      <c r="I187" s="89"/>
      <c r="J187" s="89"/>
      <c r="K187" s="89"/>
      <c r="L187" s="89"/>
      <c r="M187" s="89" t="s">
        <v>31</v>
      </c>
      <c r="N187" s="89" t="s">
        <v>32</v>
      </c>
      <c r="O187" s="89" t="s">
        <v>33</v>
      </c>
      <c r="P187" s="56" t="s">
        <v>44</v>
      </c>
      <c r="Q187" s="90">
        <v>221000000</v>
      </c>
      <c r="R187" s="90">
        <v>0</v>
      </c>
      <c r="S187" s="90">
        <v>0</v>
      </c>
      <c r="T187" s="90">
        <v>221000000</v>
      </c>
      <c r="U187" s="90">
        <v>0</v>
      </c>
      <c r="V187" s="90">
        <v>156000000</v>
      </c>
      <c r="W187" s="90">
        <v>65000000</v>
      </c>
      <c r="X187" s="90">
        <v>156000000</v>
      </c>
      <c r="Y187" s="74">
        <f t="shared" si="10"/>
        <v>0.70588235294117652</v>
      </c>
      <c r="Z187" s="74">
        <v>50000000</v>
      </c>
      <c r="AA187" s="74">
        <f t="shared" si="11"/>
        <v>0.22624434389140272</v>
      </c>
      <c r="AB187" s="119">
        <v>50000000</v>
      </c>
      <c r="AC187" s="73">
        <v>50000000</v>
      </c>
    </row>
    <row r="188" spans="1:29" ht="12.75" customHeight="1" x14ac:dyDescent="0.35">
      <c r="A188" s="48">
        <v>2026</v>
      </c>
      <c r="B188" s="56" t="s">
        <v>27</v>
      </c>
      <c r="C188" s="88" t="s">
        <v>45</v>
      </c>
      <c r="D188" s="89" t="s">
        <v>29</v>
      </c>
      <c r="E188" s="89" t="s">
        <v>39</v>
      </c>
      <c r="F188" s="89" t="s">
        <v>46</v>
      </c>
      <c r="G188" s="89" t="s">
        <v>36</v>
      </c>
      <c r="H188" s="89" t="s">
        <v>47</v>
      </c>
      <c r="I188" s="89"/>
      <c r="J188" s="89"/>
      <c r="K188" s="89"/>
      <c r="L188" s="89"/>
      <c r="M188" s="89" t="s">
        <v>31</v>
      </c>
      <c r="N188" s="89" t="s">
        <v>32</v>
      </c>
      <c r="O188" s="89" t="s">
        <v>33</v>
      </c>
      <c r="P188" s="56" t="s">
        <v>48</v>
      </c>
      <c r="Q188" s="90">
        <v>799000000</v>
      </c>
      <c r="R188" s="90">
        <v>0</v>
      </c>
      <c r="S188" s="90">
        <v>470000000</v>
      </c>
      <c r="T188" s="90">
        <v>329000000</v>
      </c>
      <c r="U188" s="90">
        <v>0</v>
      </c>
      <c r="V188" s="90">
        <v>329000000</v>
      </c>
      <c r="W188" s="90">
        <v>0</v>
      </c>
      <c r="X188" s="90">
        <v>135127074</v>
      </c>
      <c r="Y188" s="74">
        <f t="shared" si="10"/>
        <v>0.4107205896656535</v>
      </c>
      <c r="Z188" s="74">
        <v>116325449</v>
      </c>
      <c r="AA188" s="74">
        <f t="shared" si="11"/>
        <v>0.3535727933130699</v>
      </c>
      <c r="AB188" s="119">
        <v>116325449</v>
      </c>
      <c r="AC188" s="73">
        <v>116325449</v>
      </c>
    </row>
    <row r="189" spans="1:29" ht="12.75" customHeight="1" x14ac:dyDescent="0.35">
      <c r="A189" s="48">
        <v>2026</v>
      </c>
      <c r="B189" s="56" t="s">
        <v>27</v>
      </c>
      <c r="C189" s="88" t="s">
        <v>49</v>
      </c>
      <c r="D189" s="89" t="s">
        <v>29</v>
      </c>
      <c r="E189" s="89" t="s">
        <v>39</v>
      </c>
      <c r="F189" s="89" t="s">
        <v>32</v>
      </c>
      <c r="G189" s="89"/>
      <c r="H189" s="89"/>
      <c r="I189" s="89"/>
      <c r="J189" s="89"/>
      <c r="K189" s="89"/>
      <c r="L189" s="89"/>
      <c r="M189" s="89" t="s">
        <v>31</v>
      </c>
      <c r="N189" s="89" t="s">
        <v>32</v>
      </c>
      <c r="O189" s="89" t="s">
        <v>33</v>
      </c>
      <c r="P189" s="56" t="s">
        <v>50</v>
      </c>
      <c r="Q189" s="90">
        <v>71447000</v>
      </c>
      <c r="R189" s="90">
        <v>819711216</v>
      </c>
      <c r="S189" s="90">
        <v>0</v>
      </c>
      <c r="T189" s="90">
        <v>891158216</v>
      </c>
      <c r="U189" s="90">
        <v>0</v>
      </c>
      <c r="V189" s="90">
        <v>873658216</v>
      </c>
      <c r="W189" s="90">
        <v>17500000</v>
      </c>
      <c r="X189" s="90">
        <v>869384332</v>
      </c>
      <c r="Y189" s="74">
        <f t="shared" si="10"/>
        <v>0.97556675839478546</v>
      </c>
      <c r="Z189" s="74">
        <v>816338315</v>
      </c>
      <c r="AA189" s="74">
        <f t="shared" si="11"/>
        <v>0.91604195567445679</v>
      </c>
      <c r="AB189" s="119">
        <v>816338315</v>
      </c>
      <c r="AC189" s="73">
        <v>816338315</v>
      </c>
    </row>
    <row r="190" spans="1:29" ht="12.75" customHeight="1" x14ac:dyDescent="0.35">
      <c r="A190" s="48">
        <v>2026</v>
      </c>
      <c r="B190" s="56" t="s">
        <v>27</v>
      </c>
      <c r="C190" s="88" t="s">
        <v>51</v>
      </c>
      <c r="D190" s="89" t="s">
        <v>29</v>
      </c>
      <c r="E190" s="89" t="s">
        <v>52</v>
      </c>
      <c r="F190" s="89" t="s">
        <v>30</v>
      </c>
      <c r="G190" s="89"/>
      <c r="H190" s="89"/>
      <c r="I190" s="89"/>
      <c r="J190" s="89"/>
      <c r="K190" s="89"/>
      <c r="L190" s="89"/>
      <c r="M190" s="89" t="s">
        <v>31</v>
      </c>
      <c r="N190" s="89" t="s">
        <v>32</v>
      </c>
      <c r="O190" s="89" t="s">
        <v>33</v>
      </c>
      <c r="P190" s="56" t="s">
        <v>53</v>
      </c>
      <c r="Q190" s="90">
        <v>315000000</v>
      </c>
      <c r="R190" s="90">
        <v>0</v>
      </c>
      <c r="S190" s="90">
        <v>28944272</v>
      </c>
      <c r="T190" s="90">
        <v>286055728</v>
      </c>
      <c r="U190" s="90">
        <v>0</v>
      </c>
      <c r="V190" s="90">
        <v>286055728</v>
      </c>
      <c r="W190" s="90">
        <v>0</v>
      </c>
      <c r="X190" s="90">
        <v>286055728</v>
      </c>
      <c r="Y190" s="74">
        <f t="shared" si="10"/>
        <v>1</v>
      </c>
      <c r="Z190" s="74">
        <v>286055728</v>
      </c>
      <c r="AA190" s="74">
        <f t="shared" si="11"/>
        <v>1</v>
      </c>
      <c r="AB190" s="119">
        <v>286055728</v>
      </c>
      <c r="AC190" s="73">
        <v>286055728</v>
      </c>
    </row>
    <row r="191" spans="1:29" ht="12.75" customHeight="1" x14ac:dyDescent="0.35">
      <c r="A191" s="48">
        <v>2026</v>
      </c>
      <c r="B191" s="56" t="s">
        <v>27</v>
      </c>
      <c r="C191" s="88" t="s">
        <v>54</v>
      </c>
      <c r="D191" s="89" t="s">
        <v>29</v>
      </c>
      <c r="E191" s="89" t="s">
        <v>52</v>
      </c>
      <c r="F191" s="89" t="s">
        <v>46</v>
      </c>
      <c r="G191" s="89" t="s">
        <v>30</v>
      </c>
      <c r="H191" s="89"/>
      <c r="I191" s="89"/>
      <c r="J191" s="89"/>
      <c r="K191" s="89"/>
      <c r="L191" s="89"/>
      <c r="M191" s="89" t="s">
        <v>31</v>
      </c>
      <c r="N191" s="89" t="s">
        <v>55</v>
      </c>
      <c r="O191" s="89" t="s">
        <v>56</v>
      </c>
      <c r="P191" s="56" t="s">
        <v>57</v>
      </c>
      <c r="Q191" s="90">
        <v>826000000</v>
      </c>
      <c r="R191" s="90">
        <v>0</v>
      </c>
      <c r="S191" s="90">
        <v>0</v>
      </c>
      <c r="T191" s="90">
        <v>826000000</v>
      </c>
      <c r="U191" s="90">
        <v>0</v>
      </c>
      <c r="V191" s="90">
        <v>0</v>
      </c>
      <c r="W191" s="90">
        <v>826000000</v>
      </c>
      <c r="X191" s="90">
        <v>0</v>
      </c>
      <c r="Y191" s="74">
        <f t="shared" si="10"/>
        <v>0</v>
      </c>
      <c r="Z191" s="74">
        <v>0</v>
      </c>
      <c r="AA191" s="74">
        <f t="shared" si="11"/>
        <v>0</v>
      </c>
      <c r="AB191" s="119">
        <v>0</v>
      </c>
      <c r="AC191" s="73">
        <v>0</v>
      </c>
    </row>
    <row r="192" spans="1:29" ht="12.75" customHeight="1" x14ac:dyDescent="0.35">
      <c r="A192" s="48">
        <v>2026</v>
      </c>
      <c r="B192" s="56" t="s">
        <v>27</v>
      </c>
      <c r="C192" s="88" t="s">
        <v>58</v>
      </c>
      <c r="D192" s="89" t="s">
        <v>29</v>
      </c>
      <c r="E192" s="89" t="s">
        <v>52</v>
      </c>
      <c r="F192" s="89" t="s">
        <v>59</v>
      </c>
      <c r="G192" s="89"/>
      <c r="H192" s="89"/>
      <c r="I192" s="89"/>
      <c r="J192" s="89"/>
      <c r="K192" s="89"/>
      <c r="L192" s="89"/>
      <c r="M192" s="89" t="s">
        <v>31</v>
      </c>
      <c r="N192" s="89" t="s">
        <v>32</v>
      </c>
      <c r="O192" s="89" t="s">
        <v>33</v>
      </c>
      <c r="P192" s="56" t="s">
        <v>60</v>
      </c>
      <c r="Q192" s="90">
        <v>21000000</v>
      </c>
      <c r="R192" s="90">
        <v>0</v>
      </c>
      <c r="S192" s="90">
        <v>0</v>
      </c>
      <c r="T192" s="90">
        <v>21000000</v>
      </c>
      <c r="U192" s="90">
        <v>0</v>
      </c>
      <c r="V192" s="90">
        <v>0</v>
      </c>
      <c r="W192" s="90">
        <v>21000000</v>
      </c>
      <c r="X192" s="90">
        <v>0</v>
      </c>
      <c r="Y192" s="74">
        <f t="shared" si="10"/>
        <v>0</v>
      </c>
      <c r="Z192" s="74">
        <v>0</v>
      </c>
      <c r="AA192" s="74">
        <f t="shared" si="11"/>
        <v>0</v>
      </c>
      <c r="AB192" s="119">
        <v>0</v>
      </c>
      <c r="AC192" s="73">
        <v>0</v>
      </c>
    </row>
    <row r="193" spans="1:29" ht="12.75" customHeight="1" x14ac:dyDescent="0.35">
      <c r="A193" s="48">
        <v>2026</v>
      </c>
      <c r="B193" s="56" t="s">
        <v>27</v>
      </c>
      <c r="C193" s="88" t="s">
        <v>145</v>
      </c>
      <c r="D193" s="89" t="s">
        <v>62</v>
      </c>
      <c r="E193" s="89" t="s">
        <v>63</v>
      </c>
      <c r="F193" s="89" t="s">
        <v>64</v>
      </c>
      <c r="G193" s="89" t="s">
        <v>135</v>
      </c>
      <c r="H193" s="89" t="s">
        <v>146</v>
      </c>
      <c r="I193" s="89"/>
      <c r="J193" s="89"/>
      <c r="K193" s="89"/>
      <c r="L193" s="89"/>
      <c r="M193" s="89" t="s">
        <v>31</v>
      </c>
      <c r="N193" s="89" t="s">
        <v>32</v>
      </c>
      <c r="O193" s="89" t="s">
        <v>33</v>
      </c>
      <c r="P193" s="56" t="s">
        <v>147</v>
      </c>
      <c r="Q193" s="90">
        <v>2500000000</v>
      </c>
      <c r="R193" s="90">
        <v>0</v>
      </c>
      <c r="S193" s="90">
        <v>0</v>
      </c>
      <c r="T193" s="90">
        <v>2500000000</v>
      </c>
      <c r="U193" s="90">
        <v>0</v>
      </c>
      <c r="V193" s="90">
        <v>2489529198.6799998</v>
      </c>
      <c r="W193" s="90">
        <v>10470801.32</v>
      </c>
      <c r="X193" s="90">
        <v>1959417621</v>
      </c>
      <c r="Y193" s="74">
        <f t="shared" si="10"/>
        <v>0.7837670484</v>
      </c>
      <c r="Z193" s="74">
        <v>863713579.00999999</v>
      </c>
      <c r="AA193" s="74">
        <f t="shared" si="11"/>
        <v>0.34548543160399997</v>
      </c>
      <c r="AB193" s="119">
        <v>863713579.00999999</v>
      </c>
      <c r="AC193" s="73">
        <v>863713579.00999999</v>
      </c>
    </row>
    <row r="194" spans="1:29" ht="12.75" customHeight="1" x14ac:dyDescent="0.35">
      <c r="A194" s="48">
        <v>2026</v>
      </c>
      <c r="B194" s="56" t="s">
        <v>27</v>
      </c>
      <c r="C194" s="88" t="s">
        <v>148</v>
      </c>
      <c r="D194" s="89" t="s">
        <v>62</v>
      </c>
      <c r="E194" s="89" t="s">
        <v>63</v>
      </c>
      <c r="F194" s="89" t="s">
        <v>64</v>
      </c>
      <c r="G194" s="89" t="s">
        <v>149</v>
      </c>
      <c r="H194" s="89" t="s">
        <v>146</v>
      </c>
      <c r="I194" s="89"/>
      <c r="J194" s="89"/>
      <c r="K194" s="89"/>
      <c r="L194" s="89"/>
      <c r="M194" s="89" t="s">
        <v>31</v>
      </c>
      <c r="N194" s="89" t="s">
        <v>32</v>
      </c>
      <c r="O194" s="89" t="s">
        <v>33</v>
      </c>
      <c r="P194" s="56" t="s">
        <v>147</v>
      </c>
      <c r="Q194" s="90">
        <v>26628680851</v>
      </c>
      <c r="R194" s="90">
        <v>0</v>
      </c>
      <c r="S194" s="90">
        <v>0</v>
      </c>
      <c r="T194" s="90">
        <v>26628680851</v>
      </c>
      <c r="U194" s="90">
        <v>0</v>
      </c>
      <c r="V194" s="90">
        <v>26109519149.02</v>
      </c>
      <c r="W194" s="90">
        <v>519161701.98000002</v>
      </c>
      <c r="X194" s="90">
        <v>16027174618.65</v>
      </c>
      <c r="Y194" s="74">
        <f t="shared" si="10"/>
        <v>0.60187640192653868</v>
      </c>
      <c r="Z194" s="74">
        <v>6397899115.3400002</v>
      </c>
      <c r="AA194" s="74">
        <f t="shared" si="11"/>
        <v>0.2402634644629697</v>
      </c>
      <c r="AB194" s="119">
        <v>6397899115.3400002</v>
      </c>
      <c r="AC194" s="73">
        <v>6397899115.3400002</v>
      </c>
    </row>
    <row r="195" spans="1:29" ht="12.75" customHeight="1" x14ac:dyDescent="0.35">
      <c r="A195" s="48">
        <v>2026</v>
      </c>
      <c r="B195" s="56" t="s">
        <v>27</v>
      </c>
      <c r="C195" s="88" t="s">
        <v>150</v>
      </c>
      <c r="D195" s="89" t="s">
        <v>62</v>
      </c>
      <c r="E195" s="89" t="s">
        <v>63</v>
      </c>
      <c r="F195" s="89" t="s">
        <v>64</v>
      </c>
      <c r="G195" s="89" t="s">
        <v>151</v>
      </c>
      <c r="H195" s="89" t="s">
        <v>146</v>
      </c>
      <c r="I195" s="89"/>
      <c r="J195" s="89"/>
      <c r="K195" s="89"/>
      <c r="L195" s="89"/>
      <c r="M195" s="89" t="s">
        <v>31</v>
      </c>
      <c r="N195" s="89" t="s">
        <v>32</v>
      </c>
      <c r="O195" s="89" t="s">
        <v>33</v>
      </c>
      <c r="P195" s="56" t="s">
        <v>147</v>
      </c>
      <c r="Q195" s="90">
        <v>5754000000</v>
      </c>
      <c r="R195" s="90">
        <v>0</v>
      </c>
      <c r="S195" s="90">
        <v>0</v>
      </c>
      <c r="T195" s="90">
        <v>5754000000</v>
      </c>
      <c r="U195" s="90">
        <v>0</v>
      </c>
      <c r="V195" s="90">
        <v>5663840599.9899998</v>
      </c>
      <c r="W195" s="90">
        <v>90159400.010000005</v>
      </c>
      <c r="X195" s="90">
        <v>5363103169</v>
      </c>
      <c r="Y195" s="74">
        <f t="shared" si="10"/>
        <v>0.93206520142509564</v>
      </c>
      <c r="Z195" s="74">
        <v>3317786534.3299999</v>
      </c>
      <c r="AA195" s="74">
        <f t="shared" si="11"/>
        <v>0.57660523710983658</v>
      </c>
      <c r="AB195" s="119">
        <v>3317786534.3299999</v>
      </c>
      <c r="AC195" s="73">
        <v>3317786534.3299999</v>
      </c>
    </row>
    <row r="196" spans="1:29" ht="12.75" customHeight="1" x14ac:dyDescent="0.35">
      <c r="A196" s="48">
        <v>2026</v>
      </c>
      <c r="B196" s="56" t="s">
        <v>27</v>
      </c>
      <c r="C196" s="88" t="s">
        <v>152</v>
      </c>
      <c r="D196" s="89" t="s">
        <v>62</v>
      </c>
      <c r="E196" s="89" t="s">
        <v>63</v>
      </c>
      <c r="F196" s="89" t="s">
        <v>64</v>
      </c>
      <c r="G196" s="89" t="s">
        <v>153</v>
      </c>
      <c r="H196" s="89" t="s">
        <v>146</v>
      </c>
      <c r="I196" s="89"/>
      <c r="J196" s="89"/>
      <c r="K196" s="89"/>
      <c r="L196" s="89"/>
      <c r="M196" s="89" t="s">
        <v>31</v>
      </c>
      <c r="N196" s="89" t="s">
        <v>32</v>
      </c>
      <c r="O196" s="89" t="s">
        <v>33</v>
      </c>
      <c r="P196" s="56" t="s">
        <v>147</v>
      </c>
      <c r="Q196" s="90">
        <v>3350000000</v>
      </c>
      <c r="R196" s="90">
        <v>0</v>
      </c>
      <c r="S196" s="90">
        <v>0</v>
      </c>
      <c r="T196" s="90">
        <v>3350000000</v>
      </c>
      <c r="U196" s="90">
        <v>0</v>
      </c>
      <c r="V196" s="90">
        <v>3047764000</v>
      </c>
      <c r="W196" s="90">
        <v>302236000</v>
      </c>
      <c r="X196" s="90">
        <v>2559290754</v>
      </c>
      <c r="Y196" s="74">
        <f t="shared" si="10"/>
        <v>0.76396738925373131</v>
      </c>
      <c r="Z196" s="74">
        <v>1212291542.6700001</v>
      </c>
      <c r="AA196" s="74">
        <f t="shared" si="11"/>
        <v>0.36187807243880599</v>
      </c>
      <c r="AB196" s="119">
        <v>1212291542.6700001</v>
      </c>
      <c r="AC196" s="73">
        <v>1212291542.6700001</v>
      </c>
    </row>
    <row r="197" spans="1:29" ht="12.75" customHeight="1" x14ac:dyDescent="0.35">
      <c r="A197" s="48">
        <v>2026</v>
      </c>
      <c r="B197" s="56" t="s">
        <v>27</v>
      </c>
      <c r="C197" s="88" t="s">
        <v>154</v>
      </c>
      <c r="D197" s="89" t="s">
        <v>62</v>
      </c>
      <c r="E197" s="89" t="s">
        <v>63</v>
      </c>
      <c r="F197" s="89" t="s">
        <v>64</v>
      </c>
      <c r="G197" s="89" t="s">
        <v>155</v>
      </c>
      <c r="H197" s="89" t="s">
        <v>146</v>
      </c>
      <c r="I197" s="89"/>
      <c r="J197" s="89"/>
      <c r="K197" s="89"/>
      <c r="L197" s="89"/>
      <c r="M197" s="89" t="s">
        <v>31</v>
      </c>
      <c r="N197" s="89" t="s">
        <v>32</v>
      </c>
      <c r="O197" s="89" t="s">
        <v>33</v>
      </c>
      <c r="P197" s="56" t="s">
        <v>147</v>
      </c>
      <c r="Q197" s="90">
        <v>11550000000</v>
      </c>
      <c r="R197" s="90">
        <v>0</v>
      </c>
      <c r="S197" s="90">
        <v>0</v>
      </c>
      <c r="T197" s="90">
        <v>11550000000</v>
      </c>
      <c r="U197" s="90">
        <v>0</v>
      </c>
      <c r="V197" s="90">
        <v>11331148493</v>
      </c>
      <c r="W197" s="90">
        <v>218851507</v>
      </c>
      <c r="X197" s="90">
        <v>9756344128.3299999</v>
      </c>
      <c r="Y197" s="74">
        <f t="shared" si="10"/>
        <v>0.84470511933593073</v>
      </c>
      <c r="Z197" s="74">
        <v>4677656683.3299999</v>
      </c>
      <c r="AA197" s="74">
        <f t="shared" si="11"/>
        <v>0.40499192063463202</v>
      </c>
      <c r="AB197" s="119">
        <v>4677656683.3299999</v>
      </c>
      <c r="AC197" s="73">
        <v>4677656683.3299999</v>
      </c>
    </row>
    <row r="198" spans="1:29" ht="12.75" customHeight="1" x14ac:dyDescent="0.35">
      <c r="A198" s="48">
        <v>2026</v>
      </c>
      <c r="B198" s="56" t="s">
        <v>27</v>
      </c>
      <c r="C198" s="88" t="s">
        <v>156</v>
      </c>
      <c r="D198" s="89" t="s">
        <v>62</v>
      </c>
      <c r="E198" s="89" t="s">
        <v>63</v>
      </c>
      <c r="F198" s="89" t="s">
        <v>64</v>
      </c>
      <c r="G198" s="89" t="s">
        <v>138</v>
      </c>
      <c r="H198" s="89" t="s">
        <v>146</v>
      </c>
      <c r="I198" s="89"/>
      <c r="J198" s="89"/>
      <c r="K198" s="89"/>
      <c r="L198" s="89"/>
      <c r="M198" s="89" t="s">
        <v>31</v>
      </c>
      <c r="N198" s="89" t="s">
        <v>32</v>
      </c>
      <c r="O198" s="89" t="s">
        <v>33</v>
      </c>
      <c r="P198" s="56" t="s">
        <v>147</v>
      </c>
      <c r="Q198" s="90">
        <v>111531000000</v>
      </c>
      <c r="R198" s="90">
        <v>0</v>
      </c>
      <c r="S198" s="90">
        <v>0</v>
      </c>
      <c r="T198" s="90">
        <v>111531000000</v>
      </c>
      <c r="U198" s="90">
        <v>0</v>
      </c>
      <c r="V198" s="90">
        <v>102532589982.39</v>
      </c>
      <c r="W198" s="90">
        <v>8998410017.6100006</v>
      </c>
      <c r="X198" s="90">
        <v>75566727303.660004</v>
      </c>
      <c r="Y198" s="74">
        <f t="shared" si="10"/>
        <v>0.67754012161336319</v>
      </c>
      <c r="Z198" s="74">
        <v>39796646274.870003</v>
      </c>
      <c r="AA198" s="74">
        <f t="shared" si="11"/>
        <v>0.35682138844688921</v>
      </c>
      <c r="AB198" s="119">
        <v>39796646274.870003</v>
      </c>
      <c r="AC198" s="73">
        <v>39796646274.870003</v>
      </c>
    </row>
    <row r="199" spans="1:29" ht="12.75" customHeight="1" x14ac:dyDescent="0.35">
      <c r="A199" s="48">
        <v>2026</v>
      </c>
      <c r="B199" s="56" t="s">
        <v>27</v>
      </c>
      <c r="C199" s="88" t="s">
        <v>163</v>
      </c>
      <c r="D199" s="89" t="s">
        <v>62</v>
      </c>
      <c r="E199" s="89" t="s">
        <v>93</v>
      </c>
      <c r="F199" s="89" t="s">
        <v>64</v>
      </c>
      <c r="G199" s="89" t="s">
        <v>164</v>
      </c>
      <c r="H199" s="89" t="s">
        <v>160</v>
      </c>
      <c r="I199" s="89"/>
      <c r="J199" s="89"/>
      <c r="K199" s="89"/>
      <c r="L199" s="89"/>
      <c r="M199" s="89" t="s">
        <v>31</v>
      </c>
      <c r="N199" s="89" t="s">
        <v>32</v>
      </c>
      <c r="O199" s="89" t="s">
        <v>33</v>
      </c>
      <c r="P199" s="56" t="s">
        <v>161</v>
      </c>
      <c r="Q199" s="90">
        <v>8431000000</v>
      </c>
      <c r="R199" s="90">
        <v>0</v>
      </c>
      <c r="S199" s="90">
        <v>0</v>
      </c>
      <c r="T199" s="90">
        <v>8431000000</v>
      </c>
      <c r="U199" s="90">
        <v>0</v>
      </c>
      <c r="V199" s="90">
        <v>8189280772.3199997</v>
      </c>
      <c r="W199" s="90">
        <v>241719227.68000001</v>
      </c>
      <c r="X199" s="90">
        <v>7228912459.9899998</v>
      </c>
      <c r="Y199" s="74">
        <f t="shared" si="10"/>
        <v>0.85742052662673462</v>
      </c>
      <c r="Z199" s="74">
        <v>3434044853.3299999</v>
      </c>
      <c r="AA199" s="74">
        <f t="shared" si="11"/>
        <v>0.40731168939983392</v>
      </c>
      <c r="AB199" s="119">
        <v>3434044853.3299999</v>
      </c>
      <c r="AC199" s="73">
        <v>3434044853.3299999</v>
      </c>
    </row>
    <row r="200" spans="1:29" ht="12.75" customHeight="1" x14ac:dyDescent="0.35">
      <c r="A200" s="48">
        <v>2026</v>
      </c>
      <c r="B200" s="56" t="s">
        <v>27</v>
      </c>
      <c r="C200" s="88" t="s">
        <v>165</v>
      </c>
      <c r="D200" s="89" t="s">
        <v>62</v>
      </c>
      <c r="E200" s="89" t="s">
        <v>93</v>
      </c>
      <c r="F200" s="89" t="s">
        <v>64</v>
      </c>
      <c r="G200" s="89" t="s">
        <v>32</v>
      </c>
      <c r="H200" s="89" t="s">
        <v>160</v>
      </c>
      <c r="I200" s="89"/>
      <c r="J200" s="89"/>
      <c r="K200" s="89"/>
      <c r="L200" s="89"/>
      <c r="M200" s="89" t="s">
        <v>31</v>
      </c>
      <c r="N200" s="89" t="s">
        <v>32</v>
      </c>
      <c r="O200" s="89" t="s">
        <v>33</v>
      </c>
      <c r="P200" s="56" t="s">
        <v>161</v>
      </c>
      <c r="Q200" s="90">
        <v>25500000000</v>
      </c>
      <c r="R200" s="90">
        <v>0</v>
      </c>
      <c r="S200" s="90">
        <v>0</v>
      </c>
      <c r="T200" s="90">
        <v>25500000000</v>
      </c>
      <c r="U200" s="90">
        <v>0</v>
      </c>
      <c r="V200" s="90">
        <v>25454058533.330002</v>
      </c>
      <c r="W200" s="90">
        <v>45941466.670000002</v>
      </c>
      <c r="X200" s="90">
        <v>17061991421.629999</v>
      </c>
      <c r="Y200" s="74">
        <f t="shared" si="10"/>
        <v>0.66909770280901959</v>
      </c>
      <c r="Z200" s="74">
        <v>12183957186.99</v>
      </c>
      <c r="AA200" s="74">
        <f t="shared" si="11"/>
        <v>0.47780224262705884</v>
      </c>
      <c r="AB200" s="119">
        <v>12183957186.99</v>
      </c>
      <c r="AC200" s="73">
        <v>12183957186.99</v>
      </c>
    </row>
    <row r="201" spans="1:29" ht="12.75" customHeight="1" x14ac:dyDescent="0.35">
      <c r="A201" s="48">
        <v>2026</v>
      </c>
      <c r="B201" s="56" t="s">
        <v>27</v>
      </c>
      <c r="C201" s="88" t="s">
        <v>176</v>
      </c>
      <c r="D201" s="89" t="s">
        <v>62</v>
      </c>
      <c r="E201" s="89" t="s">
        <v>93</v>
      </c>
      <c r="F201" s="89" t="s">
        <v>64</v>
      </c>
      <c r="G201" s="89" t="s">
        <v>55</v>
      </c>
      <c r="H201" s="89" t="s">
        <v>160</v>
      </c>
      <c r="I201" s="89"/>
      <c r="J201" s="89"/>
      <c r="K201" s="89"/>
      <c r="L201" s="89"/>
      <c r="M201" s="89" t="s">
        <v>31</v>
      </c>
      <c r="N201" s="89" t="s">
        <v>32</v>
      </c>
      <c r="O201" s="89" t="s">
        <v>33</v>
      </c>
      <c r="P201" s="56" t="s">
        <v>161</v>
      </c>
      <c r="Q201" s="90">
        <v>800000000</v>
      </c>
      <c r="R201" s="90">
        <v>0</v>
      </c>
      <c r="S201" s="90">
        <v>0</v>
      </c>
      <c r="T201" s="90">
        <v>800000000</v>
      </c>
      <c r="U201" s="90">
        <v>0</v>
      </c>
      <c r="V201" s="90">
        <v>797431667</v>
      </c>
      <c r="W201" s="90">
        <v>2568333</v>
      </c>
      <c r="X201" s="90">
        <v>707609925</v>
      </c>
      <c r="Y201" s="74">
        <f t="shared" si="10"/>
        <v>0.88451240625000005</v>
      </c>
      <c r="Z201" s="74">
        <v>312490324</v>
      </c>
      <c r="AA201" s="74">
        <f t="shared" si="11"/>
        <v>0.39061290500000001</v>
      </c>
      <c r="AB201" s="119">
        <v>312490324</v>
      </c>
      <c r="AC201" s="73">
        <v>312490324</v>
      </c>
    </row>
    <row r="202" spans="1:29" ht="12.75" customHeight="1" x14ac:dyDescent="0.35">
      <c r="A202" s="48">
        <v>2026</v>
      </c>
      <c r="B202" s="56" t="s">
        <v>27</v>
      </c>
      <c r="C202" s="88" t="s">
        <v>177</v>
      </c>
      <c r="D202" s="89" t="s">
        <v>62</v>
      </c>
      <c r="E202" s="89" t="s">
        <v>93</v>
      </c>
      <c r="F202" s="89" t="s">
        <v>64</v>
      </c>
      <c r="G202" s="89" t="s">
        <v>178</v>
      </c>
      <c r="H202" s="89" t="s">
        <v>160</v>
      </c>
      <c r="I202" s="89"/>
      <c r="J202" s="89"/>
      <c r="K202" s="89"/>
      <c r="L202" s="89"/>
      <c r="M202" s="89" t="s">
        <v>31</v>
      </c>
      <c r="N202" s="89" t="s">
        <v>32</v>
      </c>
      <c r="O202" s="89" t="s">
        <v>33</v>
      </c>
      <c r="P202" s="56" t="s">
        <v>161</v>
      </c>
      <c r="Q202" s="90">
        <v>700000000</v>
      </c>
      <c r="R202" s="90">
        <v>0</v>
      </c>
      <c r="S202" s="90">
        <v>0</v>
      </c>
      <c r="T202" s="90">
        <v>700000000</v>
      </c>
      <c r="U202" s="90">
        <v>0</v>
      </c>
      <c r="V202" s="90">
        <v>366100000</v>
      </c>
      <c r="W202" s="90">
        <v>333900000</v>
      </c>
      <c r="X202" s="90">
        <v>276991760</v>
      </c>
      <c r="Y202" s="74">
        <f t="shared" si="10"/>
        <v>0.39570251428571429</v>
      </c>
      <c r="Z202" s="74">
        <v>111736759.98999999</v>
      </c>
      <c r="AA202" s="74">
        <f t="shared" si="11"/>
        <v>0.15962394284285714</v>
      </c>
      <c r="AB202" s="119">
        <v>111736759.98999999</v>
      </c>
      <c r="AC202" s="73">
        <v>111736759.98999999</v>
      </c>
    </row>
  </sheetData>
  <sheetProtection algorithmName="SHA-512" hashValue="2mQitZl6K/3uNsOhpjpQVztARIw+CLCjfW4vXdbsgfSHwNFoqmlIWf/LMZRXgUAHALHS17TSxQ4AGjEK2aOFcQ==" saltValue="05S1SKbEWSz9GPN5Ku8Hbw==" spinCount="100000" sheet="1" formatCells="0" formatColumns="0" formatRows="0" insertColumns="0" insertRows="0" insertHyperlinks="0" deleteColumns="0" deleteRows="0" sort="0" autoFilter="0" pivotTables="0"/>
  <autoFilter ref="A6:AC182" xr:uid="{00000000-0001-0000-0000-000000000000}"/>
  <mergeCells count="2">
    <mergeCell ref="A1:K2"/>
    <mergeCell ref="A3:AC4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C7672-633E-4E41-8EA0-1DDC2D00DECA}">
  <dimension ref="A1:XFD65"/>
  <sheetViews>
    <sheetView showGridLines="0" workbookViewId="0">
      <selection activeCell="C1" sqref="C1"/>
    </sheetView>
  </sheetViews>
  <sheetFormatPr baseColWidth="10" defaultRowHeight="14.5" x14ac:dyDescent="0.35"/>
  <cols>
    <col min="1" max="1" width="22.08984375" customWidth="1"/>
    <col min="2" max="2" width="21.54296875" bestFit="1" customWidth="1"/>
    <col min="3" max="3" width="22.26953125" bestFit="1" customWidth="1"/>
    <col min="4" max="4" width="20.453125" bestFit="1" customWidth="1"/>
    <col min="5" max="5" width="18.81640625" bestFit="1" customWidth="1"/>
    <col min="6" max="6" width="14" bestFit="1" customWidth="1"/>
    <col min="7" max="7" width="16.26953125" bestFit="1" customWidth="1"/>
    <col min="8" max="8" width="9.81640625" customWidth="1"/>
    <col min="9" max="44" width="11.453125" style="104"/>
  </cols>
  <sheetData>
    <row r="1" spans="1:7" ht="51.5" customHeight="1" x14ac:dyDescent="0.35"/>
    <row r="2" spans="1:7" x14ac:dyDescent="0.35">
      <c r="A2" s="3" t="s">
        <v>185</v>
      </c>
      <c r="B2" t="s">
        <v>187</v>
      </c>
      <c r="C2" t="s">
        <v>188</v>
      </c>
      <c r="D2" t="s">
        <v>211</v>
      </c>
      <c r="E2" t="s">
        <v>234</v>
      </c>
      <c r="F2" t="s">
        <v>233</v>
      </c>
      <c r="G2" t="s">
        <v>232</v>
      </c>
    </row>
    <row r="3" spans="1:7" x14ac:dyDescent="0.35">
      <c r="A3" s="4">
        <v>2019</v>
      </c>
      <c r="B3" s="25">
        <v>29071224374</v>
      </c>
      <c r="C3" s="25">
        <v>25657364264.91</v>
      </c>
      <c r="D3" s="25">
        <v>22837867224.650002</v>
      </c>
      <c r="E3" s="25">
        <v>22805581187.809998</v>
      </c>
      <c r="F3" s="25">
        <v>3.0512207160709779</v>
      </c>
      <c r="G3" s="25">
        <v>3.2649262598702506</v>
      </c>
    </row>
    <row r="4" spans="1:7" x14ac:dyDescent="0.35">
      <c r="A4" s="15" t="s">
        <v>29</v>
      </c>
      <c r="B4" s="25">
        <v>369000000</v>
      </c>
      <c r="C4" s="25">
        <v>122824433.81</v>
      </c>
      <c r="D4" s="25">
        <v>122823433.81</v>
      </c>
      <c r="E4" s="25">
        <v>113826271.17</v>
      </c>
      <c r="F4" s="25">
        <v>1.496450698383152</v>
      </c>
      <c r="G4" s="25">
        <v>1.4964546046331522</v>
      </c>
    </row>
    <row r="5" spans="1:7" x14ac:dyDescent="0.35">
      <c r="A5" s="15" t="s">
        <v>62</v>
      </c>
      <c r="B5" s="25">
        <v>28702224374</v>
      </c>
      <c r="C5" s="25">
        <v>25534539831.099998</v>
      </c>
      <c r="D5" s="25">
        <v>22715043790.84</v>
      </c>
      <c r="E5" s="25">
        <v>22691754916.639999</v>
      </c>
      <c r="F5" s="25">
        <v>1.5547700176878259</v>
      </c>
      <c r="G5" s="25">
        <v>1.7684716552370983</v>
      </c>
    </row>
    <row r="6" spans="1:7" x14ac:dyDescent="0.35">
      <c r="A6" s="4">
        <v>2020</v>
      </c>
      <c r="B6" s="25">
        <v>22627898068</v>
      </c>
      <c r="C6" s="25">
        <v>17072938872.91</v>
      </c>
      <c r="D6" s="25">
        <v>15470654288.809999</v>
      </c>
      <c r="E6" s="25">
        <v>15365265489.93</v>
      </c>
      <c r="F6" s="25">
        <v>1.8581288551198423</v>
      </c>
      <c r="G6" s="25">
        <v>1.9301484490249685</v>
      </c>
    </row>
    <row r="7" spans="1:7" x14ac:dyDescent="0.35">
      <c r="A7" s="15" t="s">
        <v>29</v>
      </c>
      <c r="B7" s="25">
        <v>380000000</v>
      </c>
      <c r="C7" s="25">
        <v>102420199.25</v>
      </c>
      <c r="D7" s="25">
        <v>102420199.25</v>
      </c>
      <c r="E7" s="25">
        <v>102420199.25</v>
      </c>
      <c r="F7" s="25">
        <v>1.1673564485496812</v>
      </c>
      <c r="G7" s="25">
        <v>1.1673564485496812</v>
      </c>
    </row>
    <row r="8" spans="1:7" x14ac:dyDescent="0.35">
      <c r="A8" s="15" t="s">
        <v>62</v>
      </c>
      <c r="B8" s="25">
        <v>22247898068</v>
      </c>
      <c r="C8" s="25">
        <v>16970518673.66</v>
      </c>
      <c r="D8" s="25">
        <v>15368234089.559999</v>
      </c>
      <c r="E8" s="25">
        <v>15262845290.68</v>
      </c>
      <c r="F8" s="25">
        <v>0.69077240657016115</v>
      </c>
      <c r="G8" s="25">
        <v>0.76279200047528728</v>
      </c>
    </row>
    <row r="9" spans="1:7" x14ac:dyDescent="0.35">
      <c r="A9" s="4">
        <v>2021</v>
      </c>
      <c r="B9" s="25">
        <v>45435000000</v>
      </c>
      <c r="C9" s="25">
        <v>28198670602.209999</v>
      </c>
      <c r="D9" s="25">
        <v>27974123450.969997</v>
      </c>
      <c r="E9" s="25">
        <v>27667507340.459999</v>
      </c>
      <c r="F9" s="25">
        <v>2.1061345356782617</v>
      </c>
      <c r="G9" s="25">
        <v>2.111124472372484</v>
      </c>
    </row>
    <row r="10" spans="1:7" x14ac:dyDescent="0.35">
      <c r="A10" s="15" t="s">
        <v>29</v>
      </c>
      <c r="B10" s="25">
        <v>435000000</v>
      </c>
      <c r="C10" s="25">
        <v>173927162.12</v>
      </c>
      <c r="D10" s="25">
        <v>173927162.12</v>
      </c>
      <c r="E10" s="25">
        <v>173927162.12</v>
      </c>
      <c r="F10" s="25">
        <v>1.4883523959260394</v>
      </c>
      <c r="G10" s="25">
        <v>1.4883523959260394</v>
      </c>
    </row>
    <row r="11" spans="1:7" x14ac:dyDescent="0.35">
      <c r="A11" s="15" t="s">
        <v>62</v>
      </c>
      <c r="B11" s="25">
        <v>45000000000</v>
      </c>
      <c r="C11" s="25">
        <v>28024743440.09</v>
      </c>
      <c r="D11" s="25">
        <v>27800196288.849998</v>
      </c>
      <c r="E11" s="25">
        <v>27493580178.34</v>
      </c>
      <c r="F11" s="25">
        <v>0.61778213975222218</v>
      </c>
      <c r="G11" s="25">
        <v>0.6227720764464445</v>
      </c>
    </row>
    <row r="12" spans="1:7" x14ac:dyDescent="0.35">
      <c r="A12" s="4">
        <v>2022</v>
      </c>
      <c r="B12" s="25">
        <v>32053000000</v>
      </c>
      <c r="C12" s="25">
        <v>9251843014.4699993</v>
      </c>
      <c r="D12" s="25">
        <v>9161911625.4699993</v>
      </c>
      <c r="E12" s="25">
        <v>9103680141.6599998</v>
      </c>
      <c r="F12" s="25">
        <v>0.76287403495094575</v>
      </c>
      <c r="G12" s="25">
        <v>0.76587174791761248</v>
      </c>
    </row>
    <row r="13" spans="1:7" x14ac:dyDescent="0.35">
      <c r="A13" s="15" t="s">
        <v>29</v>
      </c>
      <c r="B13" s="25">
        <v>2053000000</v>
      </c>
      <c r="C13" s="25">
        <v>239498360.67000002</v>
      </c>
      <c r="D13" s="25">
        <v>239498360.67000002</v>
      </c>
      <c r="E13" s="25">
        <v>236490801.34</v>
      </c>
      <c r="F13" s="25">
        <v>0.46546025945761249</v>
      </c>
      <c r="G13" s="25">
        <v>0.46546025945761249</v>
      </c>
    </row>
    <row r="14" spans="1:7" x14ac:dyDescent="0.35">
      <c r="A14" s="15" t="s">
        <v>62</v>
      </c>
      <c r="B14" s="25">
        <v>30000000000</v>
      </c>
      <c r="C14" s="25">
        <v>9012344653.7999992</v>
      </c>
      <c r="D14" s="25">
        <v>8922413264.7999992</v>
      </c>
      <c r="E14" s="25">
        <v>8867189340.3199997</v>
      </c>
      <c r="F14" s="25">
        <v>0.29741377549333331</v>
      </c>
      <c r="G14" s="25">
        <v>0.30041148845999999</v>
      </c>
    </row>
    <row r="15" spans="1:7" x14ac:dyDescent="0.35">
      <c r="A15" s="4">
        <v>2023</v>
      </c>
      <c r="B15" s="25">
        <v>27055000000</v>
      </c>
      <c r="C15" s="25">
        <v>7191193937.2600002</v>
      </c>
      <c r="D15" s="25">
        <v>7135154781.2999992</v>
      </c>
      <c r="E15" s="25">
        <v>6736670458.9899998</v>
      </c>
      <c r="F15" s="25">
        <v>3.0862474552692087</v>
      </c>
      <c r="G15" s="25">
        <v>3.0917509199531681</v>
      </c>
    </row>
    <row r="16" spans="1:7" x14ac:dyDescent="0.35">
      <c r="A16" s="15" t="s">
        <v>29</v>
      </c>
      <c r="B16" s="25">
        <v>2914000000</v>
      </c>
      <c r="C16" s="25">
        <v>1272237306.5599999</v>
      </c>
      <c r="D16" s="25">
        <v>1268320639.5599999</v>
      </c>
      <c r="E16" s="25">
        <v>1265928453.8399999</v>
      </c>
      <c r="F16" s="25">
        <v>2.8432237966908565</v>
      </c>
      <c r="G16" s="25">
        <v>2.8465681756302321</v>
      </c>
    </row>
    <row r="17" spans="1:44" x14ac:dyDescent="0.35">
      <c r="A17" s="15" t="s">
        <v>62</v>
      </c>
      <c r="B17" s="25">
        <v>24141000000</v>
      </c>
      <c r="C17" s="25">
        <v>5918956630.6999998</v>
      </c>
      <c r="D17" s="25">
        <v>5866834141.7399998</v>
      </c>
      <c r="E17" s="25">
        <v>5470742005.1499996</v>
      </c>
      <c r="F17" s="25">
        <v>0.24302365857835218</v>
      </c>
      <c r="G17" s="25">
        <v>0.24518274432293607</v>
      </c>
    </row>
    <row r="18" spans="1:44" x14ac:dyDescent="0.35">
      <c r="A18" s="4">
        <v>2024</v>
      </c>
      <c r="B18" s="25">
        <v>46348527540</v>
      </c>
      <c r="C18" s="25">
        <v>36417787639.739998</v>
      </c>
      <c r="D18" s="25">
        <v>35183962196.760002</v>
      </c>
      <c r="E18" s="25">
        <v>34813669967.699997</v>
      </c>
      <c r="F18" s="25">
        <v>3.8124541061198509</v>
      </c>
      <c r="G18" s="25">
        <v>4.0011207094358054</v>
      </c>
    </row>
    <row r="19" spans="1:44" x14ac:dyDescent="0.35">
      <c r="A19" s="15" t="s">
        <v>29</v>
      </c>
      <c r="B19" s="25">
        <v>1061000000</v>
      </c>
      <c r="C19" s="25">
        <v>948653046.38999999</v>
      </c>
      <c r="D19" s="25">
        <v>840704922.38999999</v>
      </c>
      <c r="E19" s="25">
        <v>757697718.51999998</v>
      </c>
      <c r="F19" s="25">
        <v>3.0541160130535761</v>
      </c>
      <c r="G19" s="25">
        <v>3.2179219675300557</v>
      </c>
    </row>
    <row r="20" spans="1:44" x14ac:dyDescent="0.35">
      <c r="A20" s="15" t="s">
        <v>62</v>
      </c>
      <c r="B20" s="25">
        <v>45287527540</v>
      </c>
      <c r="C20" s="25">
        <v>35469134593.349998</v>
      </c>
      <c r="D20" s="25">
        <v>34343257274.369999</v>
      </c>
      <c r="E20" s="25">
        <v>34055972249.18</v>
      </c>
      <c r="F20" s="25">
        <v>0.75833809306627475</v>
      </c>
      <c r="G20" s="25">
        <v>0.7831987419057499</v>
      </c>
    </row>
    <row r="21" spans="1:44" x14ac:dyDescent="0.35">
      <c r="A21" s="4">
        <v>2025</v>
      </c>
      <c r="B21" s="25">
        <v>46286006932</v>
      </c>
      <c r="C21" s="25">
        <v>32050203615.310001</v>
      </c>
      <c r="D21" s="25">
        <v>30234782936.75</v>
      </c>
      <c r="E21" s="25">
        <v>30107593466.360001</v>
      </c>
      <c r="F21" s="25">
        <v>2.8653869165161945</v>
      </c>
      <c r="G21" s="25">
        <v>2.949290694435228</v>
      </c>
    </row>
    <row r="22" spans="1:44" x14ac:dyDescent="0.35">
      <c r="A22" s="15" t="s">
        <v>29</v>
      </c>
      <c r="B22" s="25">
        <v>2744000000</v>
      </c>
      <c r="C22" s="25">
        <v>1142423233.29</v>
      </c>
      <c r="D22" s="25">
        <v>1085302233.29</v>
      </c>
      <c r="E22" s="25">
        <v>1073435954.72</v>
      </c>
      <c r="F22" s="25">
        <v>2.19593039033946</v>
      </c>
      <c r="G22" s="25">
        <v>2.2394524816424877</v>
      </c>
    </row>
    <row r="23" spans="1:44" x14ac:dyDescent="0.35">
      <c r="A23" s="15" t="s">
        <v>62</v>
      </c>
      <c r="B23" s="25">
        <v>43542006932</v>
      </c>
      <c r="C23" s="25">
        <v>30907780382.02</v>
      </c>
      <c r="D23" s="25">
        <v>29149480703.459999</v>
      </c>
      <c r="E23" s="25">
        <v>29034157511.639999</v>
      </c>
      <c r="F23" s="25">
        <v>0.66945652617673423</v>
      </c>
      <c r="G23" s="25">
        <v>0.70983821279274051</v>
      </c>
    </row>
    <row r="24" spans="1:44" x14ac:dyDescent="0.35">
      <c r="A24" s="4">
        <v>2026</v>
      </c>
      <c r="B24" s="25">
        <v>33975446000</v>
      </c>
      <c r="C24" s="25">
        <v>20795176976.440002</v>
      </c>
      <c r="D24" s="25">
        <v>14280573036.809999</v>
      </c>
      <c r="E24" s="25">
        <v>14280573036.809999</v>
      </c>
      <c r="F24" s="25">
        <v>0.98473113212717422</v>
      </c>
      <c r="G24" s="25">
        <v>1.6779263643686035</v>
      </c>
    </row>
    <row r="25" spans="1:44" x14ac:dyDescent="0.35">
      <c r="A25" s="15" t="s">
        <v>29</v>
      </c>
      <c r="B25" s="25">
        <v>1847000000</v>
      </c>
      <c r="C25" s="25">
        <v>872312392.61000001</v>
      </c>
      <c r="D25" s="25">
        <v>465084515.85000002</v>
      </c>
      <c r="E25" s="25">
        <v>465084515.85000002</v>
      </c>
      <c r="F25" s="25">
        <v>0.55472314104786713</v>
      </c>
      <c r="G25" s="25">
        <v>1.0578258906690663</v>
      </c>
    </row>
    <row r="26" spans="1:44" x14ac:dyDescent="0.35">
      <c r="A26" s="15" t="s">
        <v>62</v>
      </c>
      <c r="B26" s="25">
        <v>32128446000</v>
      </c>
      <c r="C26" s="25">
        <v>19922864583.830002</v>
      </c>
      <c r="D26" s="25">
        <v>13815488520.959999</v>
      </c>
      <c r="E26" s="25">
        <v>13815488520.959999</v>
      </c>
      <c r="F26" s="25">
        <v>0.43000799107930709</v>
      </c>
      <c r="G26" s="25">
        <v>0.62010047369953725</v>
      </c>
    </row>
    <row r="27" spans="1:44" x14ac:dyDescent="0.35">
      <c r="A27" s="4" t="s">
        <v>186</v>
      </c>
      <c r="B27" s="25">
        <v>282852102914</v>
      </c>
      <c r="C27" s="25">
        <v>176635178923.25</v>
      </c>
      <c r="D27" s="25">
        <v>162279029541.51999</v>
      </c>
      <c r="E27" s="25">
        <v>160880541089.71997</v>
      </c>
      <c r="F27" s="25">
        <v>18.527177751852456</v>
      </c>
      <c r="G27" s="25">
        <v>19.792159617378118</v>
      </c>
    </row>
    <row r="30" spans="1:44" s="97" customFormat="1" ht="29" x14ac:dyDescent="0.35">
      <c r="A30" s="94" t="s">
        <v>239</v>
      </c>
      <c r="B30" s="95" t="s">
        <v>221</v>
      </c>
      <c r="C30" s="95" t="s">
        <v>222</v>
      </c>
      <c r="D30" s="95" t="s">
        <v>223</v>
      </c>
      <c r="E30" s="96" t="s">
        <v>235</v>
      </c>
      <c r="F30" s="96" t="s">
        <v>220</v>
      </c>
      <c r="G30" s="96" t="s">
        <v>229</v>
      </c>
      <c r="H30" s="96" t="s">
        <v>236</v>
      </c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</row>
    <row r="31" spans="1:44" x14ac:dyDescent="0.35">
      <c r="A31" s="109">
        <v>2022</v>
      </c>
      <c r="B31" s="20">
        <v>32053000000</v>
      </c>
      <c r="C31" s="20">
        <v>9251843014.4699993</v>
      </c>
      <c r="D31" s="20">
        <v>9161911625.4699993</v>
      </c>
      <c r="E31" s="20">
        <v>9103680141.6599998</v>
      </c>
      <c r="F31" s="102">
        <f>+C31/B31</f>
        <v>0.28864203083861101</v>
      </c>
      <c r="G31" s="102">
        <f>+D31/B31</f>
        <v>0.28583632188781077</v>
      </c>
      <c r="H31" s="102">
        <f>+E31/B31</f>
        <v>0.28401959696939444</v>
      </c>
    </row>
    <row r="32" spans="1:44" x14ac:dyDescent="0.35">
      <c r="A32" s="98" t="s">
        <v>237</v>
      </c>
      <c r="B32" s="19">
        <v>2053000000</v>
      </c>
      <c r="C32" s="19">
        <v>239498360.67000002</v>
      </c>
      <c r="D32" s="19">
        <v>239498360.67000002</v>
      </c>
      <c r="E32" s="19">
        <v>236490801.34</v>
      </c>
      <c r="F32" s="92">
        <f t="shared" ref="F32:F46" si="0">+C32/B32</f>
        <v>0.11665774996103265</v>
      </c>
      <c r="G32" s="92">
        <f t="shared" ref="G32:G46" si="1">+D32/B32</f>
        <v>0.11665774996103265</v>
      </c>
      <c r="H32" s="92">
        <f t="shared" ref="H32:H46" si="2">+E32/B32</f>
        <v>0.11519279169020945</v>
      </c>
    </row>
    <row r="33" spans="1:16384" customFormat="1" x14ac:dyDescent="0.35">
      <c r="A33" s="98" t="s">
        <v>238</v>
      </c>
      <c r="B33" s="19">
        <v>30000000000</v>
      </c>
      <c r="C33" s="19">
        <v>9012344653.7999992</v>
      </c>
      <c r="D33" s="19">
        <v>8922413264.7999992</v>
      </c>
      <c r="E33" s="19">
        <v>8867189340.3199997</v>
      </c>
      <c r="F33" s="92">
        <f t="shared" si="0"/>
        <v>0.30041148845999999</v>
      </c>
      <c r="G33" s="92">
        <f t="shared" si="1"/>
        <v>0.29741377549333331</v>
      </c>
      <c r="H33" s="92">
        <f t="shared" si="2"/>
        <v>0.29557297801066668</v>
      </c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</row>
    <row r="34" spans="1:16384" customFormat="1" x14ac:dyDescent="0.35">
      <c r="A34" s="109">
        <v>2023</v>
      </c>
      <c r="B34" s="20">
        <v>27055000000</v>
      </c>
      <c r="C34" s="20">
        <v>7191193937.2600002</v>
      </c>
      <c r="D34" s="20">
        <v>7135154781.2999992</v>
      </c>
      <c r="E34" s="20">
        <v>6736670458.9899998</v>
      </c>
      <c r="F34" s="102">
        <f t="shared" si="0"/>
        <v>0.26579907363740529</v>
      </c>
      <c r="G34" s="102">
        <f t="shared" si="1"/>
        <v>0.26372776866752906</v>
      </c>
      <c r="H34" s="102">
        <f t="shared" si="2"/>
        <v>0.24899909292145628</v>
      </c>
      <c r="I34" s="106"/>
      <c r="J34" s="107"/>
      <c r="K34" s="107"/>
      <c r="L34" s="107"/>
      <c r="M34" s="107"/>
      <c r="N34" s="99"/>
      <c r="O34" s="99"/>
      <c r="P34" s="99"/>
      <c r="Q34" s="106"/>
      <c r="R34" s="107"/>
      <c r="S34" s="107"/>
      <c r="T34" s="107"/>
      <c r="U34" s="107"/>
      <c r="V34" s="99"/>
      <c r="W34" s="99"/>
      <c r="X34" s="99"/>
      <c r="Y34" s="106"/>
      <c r="Z34" s="107"/>
      <c r="AA34" s="107"/>
      <c r="AB34" s="107"/>
      <c r="AC34" s="107"/>
      <c r="AD34" s="99"/>
      <c r="AE34" s="99"/>
      <c r="AF34" s="99"/>
      <c r="AG34" s="106"/>
      <c r="AH34" s="107"/>
      <c r="AI34" s="107"/>
      <c r="AJ34" s="107"/>
      <c r="AK34" s="107"/>
      <c r="AL34" s="99"/>
      <c r="AM34" s="99"/>
      <c r="AN34" s="99"/>
      <c r="AO34" s="106"/>
      <c r="AP34" s="107"/>
      <c r="AQ34" s="107"/>
      <c r="AR34" s="107"/>
      <c r="AS34" s="101"/>
      <c r="AT34" s="102"/>
      <c r="AU34" s="102"/>
      <c r="AV34" s="102"/>
      <c r="AW34" s="100"/>
      <c r="AX34" s="101"/>
      <c r="AY34" s="101"/>
      <c r="AZ34" s="101"/>
      <c r="BA34" s="101"/>
      <c r="BB34" s="102"/>
      <c r="BC34" s="102"/>
      <c r="BD34" s="102"/>
      <c r="BE34" s="100"/>
      <c r="BF34" s="101"/>
      <c r="BG34" s="101"/>
      <c r="BH34" s="101"/>
      <c r="BI34" s="101"/>
      <c r="BJ34" s="102"/>
      <c r="BK34" s="102"/>
      <c r="BL34" s="102"/>
      <c r="BM34" s="100"/>
      <c r="BN34" s="101"/>
      <c r="BO34" s="101"/>
      <c r="BP34" s="101"/>
      <c r="BQ34" s="101"/>
      <c r="BR34" s="102"/>
      <c r="BS34" s="102"/>
      <c r="BT34" s="102"/>
      <c r="BU34" s="100"/>
      <c r="BV34" s="101"/>
      <c r="BW34" s="101"/>
      <c r="BX34" s="101"/>
      <c r="BY34" s="101"/>
      <c r="BZ34" s="102"/>
      <c r="CA34" s="102"/>
      <c r="CB34" s="102"/>
      <c r="CC34" s="100"/>
      <c r="CD34" s="101"/>
      <c r="CE34" s="101"/>
      <c r="CF34" s="101"/>
      <c r="CG34" s="101"/>
      <c r="CH34" s="102"/>
      <c r="CI34" s="102"/>
      <c r="CJ34" s="102"/>
      <c r="CK34" s="100"/>
      <c r="CL34" s="101"/>
      <c r="CM34" s="101"/>
      <c r="CN34" s="101"/>
      <c r="CO34" s="101"/>
      <c r="CP34" s="102"/>
      <c r="CQ34" s="102"/>
      <c r="CR34" s="102"/>
      <c r="CS34" s="100"/>
      <c r="CT34" s="101"/>
      <c r="CU34" s="101"/>
      <c r="CV34" s="101"/>
      <c r="CW34" s="101"/>
      <c r="CX34" s="102"/>
      <c r="CY34" s="102"/>
      <c r="CZ34" s="102"/>
      <c r="DA34" s="100"/>
      <c r="DB34" s="101"/>
      <c r="DC34" s="101"/>
      <c r="DD34" s="101"/>
      <c r="DE34" s="101"/>
      <c r="DF34" s="102"/>
      <c r="DG34" s="102"/>
      <c r="DH34" s="102"/>
      <c r="DI34" s="100"/>
      <c r="DJ34" s="101"/>
      <c r="DK34" s="101"/>
      <c r="DL34" s="101"/>
      <c r="DM34" s="101"/>
      <c r="DN34" s="102"/>
      <c r="DO34" s="102"/>
      <c r="DP34" s="102"/>
      <c r="DQ34" s="100"/>
      <c r="DR34" s="101"/>
      <c r="DS34" s="101"/>
      <c r="DT34" s="101"/>
      <c r="DU34" s="101"/>
      <c r="DV34" s="102"/>
      <c r="DW34" s="102"/>
      <c r="DX34" s="102"/>
      <c r="DY34" s="100"/>
      <c r="DZ34" s="101"/>
      <c r="EA34" s="101"/>
      <c r="EB34" s="101"/>
      <c r="EC34" s="101"/>
      <c r="ED34" s="102"/>
      <c r="EE34" s="102"/>
      <c r="EF34" s="102"/>
      <c r="EG34" s="100"/>
      <c r="EH34" s="101"/>
      <c r="EI34" s="101"/>
      <c r="EJ34" s="101"/>
      <c r="EK34" s="101"/>
      <c r="EL34" s="102"/>
      <c r="EM34" s="102"/>
      <c r="EN34" s="102"/>
      <c r="EO34" s="100"/>
      <c r="EP34" s="101"/>
      <c r="EQ34" s="101"/>
      <c r="ER34" s="101"/>
      <c r="ES34" s="101"/>
      <c r="ET34" s="102"/>
      <c r="EU34" s="102"/>
      <c r="EV34" s="102"/>
      <c r="EW34" s="100"/>
      <c r="EX34" s="101"/>
      <c r="EY34" s="101"/>
      <c r="EZ34" s="101"/>
      <c r="FA34" s="101"/>
      <c r="FB34" s="102"/>
      <c r="FC34" s="102"/>
      <c r="FD34" s="102"/>
      <c r="FE34" s="100"/>
      <c r="FF34" s="101"/>
      <c r="FG34" s="101"/>
      <c r="FH34" s="101"/>
      <c r="FI34" s="101"/>
      <c r="FJ34" s="102"/>
      <c r="FK34" s="102"/>
      <c r="FL34" s="102"/>
      <c r="FM34" s="100"/>
      <c r="FN34" s="101"/>
      <c r="FO34" s="101"/>
      <c r="FP34" s="101"/>
      <c r="FQ34" s="101"/>
      <c r="FR34" s="102"/>
      <c r="FS34" s="102"/>
      <c r="FT34" s="102"/>
      <c r="FU34" s="100"/>
      <c r="FV34" s="101"/>
      <c r="FW34" s="101"/>
      <c r="FX34" s="101"/>
      <c r="FY34" s="101"/>
      <c r="FZ34" s="102"/>
      <c r="GA34" s="102"/>
      <c r="GB34" s="102"/>
      <c r="GC34" s="100"/>
      <c r="GD34" s="101"/>
      <c r="GE34" s="101"/>
      <c r="GF34" s="101"/>
      <c r="GG34" s="101"/>
      <c r="GH34" s="102"/>
      <c r="GI34" s="102"/>
      <c r="GJ34" s="102"/>
      <c r="GK34" s="100"/>
      <c r="GL34" s="101"/>
      <c r="GM34" s="101"/>
      <c r="GN34" s="101"/>
      <c r="GO34" s="101"/>
      <c r="GP34" s="102"/>
      <c r="GQ34" s="102"/>
      <c r="GR34" s="102"/>
      <c r="GS34" s="100"/>
      <c r="GT34" s="101"/>
      <c r="GU34" s="101"/>
      <c r="GV34" s="101"/>
      <c r="GW34" s="101"/>
      <c r="GX34" s="102"/>
      <c r="GY34" s="102"/>
      <c r="GZ34" s="102"/>
      <c r="HA34" s="100"/>
      <c r="HB34" s="101"/>
      <c r="HC34" s="101"/>
      <c r="HD34" s="101"/>
      <c r="HE34" s="101"/>
      <c r="HF34" s="102"/>
      <c r="HG34" s="102"/>
      <c r="HH34" s="102"/>
      <c r="HI34" s="100"/>
      <c r="HJ34" s="101"/>
      <c r="HK34" s="101"/>
      <c r="HL34" s="101"/>
      <c r="HM34" s="101"/>
      <c r="HN34" s="102"/>
      <c r="HO34" s="102"/>
      <c r="HP34" s="102"/>
      <c r="HQ34" s="100"/>
      <c r="HR34" s="101"/>
      <c r="HS34" s="101"/>
      <c r="HT34" s="101"/>
      <c r="HU34" s="101"/>
      <c r="HV34" s="102"/>
      <c r="HW34" s="102"/>
      <c r="HX34" s="102"/>
      <c r="HY34" s="100"/>
      <c r="HZ34" s="101"/>
      <c r="IA34" s="101"/>
      <c r="IB34" s="101"/>
      <c r="IC34" s="101"/>
      <c r="ID34" s="102"/>
      <c r="IE34" s="102"/>
      <c r="IF34" s="102"/>
      <c r="IG34" s="100"/>
      <c r="IH34" s="101"/>
      <c r="II34" s="101"/>
      <c r="IJ34" s="101"/>
      <c r="IK34" s="101"/>
      <c r="IL34" s="102"/>
      <c r="IM34" s="102"/>
      <c r="IN34" s="102"/>
      <c r="IO34" s="100"/>
      <c r="IP34" s="101"/>
      <c r="IQ34" s="101"/>
      <c r="IR34" s="101"/>
      <c r="IS34" s="101"/>
      <c r="IT34" s="102"/>
      <c r="IU34" s="102"/>
      <c r="IV34" s="102"/>
      <c r="IW34" s="100"/>
      <c r="IX34" s="101"/>
      <c r="IY34" s="101"/>
      <c r="IZ34" s="101"/>
      <c r="JA34" s="101"/>
      <c r="JB34" s="102"/>
      <c r="JC34" s="102"/>
      <c r="JD34" s="102"/>
      <c r="JE34" s="100"/>
      <c r="JF34" s="101"/>
      <c r="JG34" s="101"/>
      <c r="JH34" s="101"/>
      <c r="JI34" s="101"/>
      <c r="JJ34" s="102"/>
      <c r="JK34" s="102"/>
      <c r="JL34" s="102"/>
      <c r="JM34" s="100"/>
      <c r="JN34" s="101"/>
      <c r="JO34" s="101"/>
      <c r="JP34" s="101"/>
      <c r="JQ34" s="101"/>
      <c r="JR34" s="102"/>
      <c r="JS34" s="102"/>
      <c r="JT34" s="102"/>
      <c r="JU34" s="100"/>
      <c r="JV34" s="101"/>
      <c r="JW34" s="101"/>
      <c r="JX34" s="101"/>
      <c r="JY34" s="101"/>
      <c r="JZ34" s="102"/>
      <c r="KA34" s="102"/>
      <c r="KB34" s="102"/>
      <c r="KC34" s="100"/>
      <c r="KD34" s="101"/>
      <c r="KE34" s="101"/>
      <c r="KF34" s="101"/>
      <c r="KG34" s="101"/>
      <c r="KH34" s="102"/>
      <c r="KI34" s="102"/>
      <c r="KJ34" s="102"/>
      <c r="KK34" s="100"/>
      <c r="KL34" s="101"/>
      <c r="KM34" s="101"/>
      <c r="KN34" s="101"/>
      <c r="KO34" s="101"/>
      <c r="KP34" s="102"/>
      <c r="KQ34" s="102"/>
      <c r="KR34" s="102"/>
      <c r="KS34" s="100"/>
      <c r="KT34" s="101"/>
      <c r="KU34" s="101"/>
      <c r="KV34" s="101"/>
      <c r="KW34" s="101"/>
      <c r="KX34" s="102"/>
      <c r="KY34" s="102"/>
      <c r="KZ34" s="102"/>
      <c r="LA34" s="100"/>
      <c r="LB34" s="101"/>
      <c r="LC34" s="101"/>
      <c r="LD34" s="101"/>
      <c r="LE34" s="101"/>
      <c r="LF34" s="102"/>
      <c r="LG34" s="102"/>
      <c r="LH34" s="102"/>
      <c r="LI34" s="100"/>
      <c r="LJ34" s="101"/>
      <c r="LK34" s="101"/>
      <c r="LL34" s="101"/>
      <c r="LM34" s="101"/>
      <c r="LN34" s="102"/>
      <c r="LO34" s="102"/>
      <c r="LP34" s="102"/>
      <c r="LQ34" s="100"/>
      <c r="LR34" s="101"/>
      <c r="LS34" s="101"/>
      <c r="LT34" s="101"/>
      <c r="LU34" s="101"/>
      <c r="LV34" s="102"/>
      <c r="LW34" s="102"/>
      <c r="LX34" s="102"/>
      <c r="LY34" s="100"/>
      <c r="LZ34" s="101"/>
      <c r="MA34" s="101"/>
      <c r="MB34" s="101"/>
      <c r="MC34" s="101"/>
      <c r="MD34" s="102"/>
      <c r="ME34" s="102"/>
      <c r="MF34" s="102"/>
      <c r="MG34" s="100"/>
      <c r="MH34" s="101"/>
      <c r="MI34" s="101"/>
      <c r="MJ34" s="101"/>
      <c r="MK34" s="101"/>
      <c r="ML34" s="102"/>
      <c r="MM34" s="102"/>
      <c r="MN34" s="102"/>
      <c r="MO34" s="100"/>
      <c r="MP34" s="101"/>
      <c r="MQ34" s="101"/>
      <c r="MR34" s="101"/>
      <c r="MS34" s="101"/>
      <c r="MT34" s="102"/>
      <c r="MU34" s="102"/>
      <c r="MV34" s="102"/>
      <c r="MW34" s="100"/>
      <c r="MX34" s="101"/>
      <c r="MY34" s="101"/>
      <c r="MZ34" s="101"/>
      <c r="NA34" s="101"/>
      <c r="NB34" s="102"/>
      <c r="NC34" s="102"/>
      <c r="ND34" s="102"/>
      <c r="NE34" s="100"/>
      <c r="NF34" s="101"/>
      <c r="NG34" s="101"/>
      <c r="NH34" s="101"/>
      <c r="NI34" s="101"/>
      <c r="NJ34" s="102"/>
      <c r="NK34" s="102"/>
      <c r="NL34" s="102"/>
      <c r="NM34" s="100"/>
      <c r="NN34" s="101"/>
      <c r="NO34" s="101"/>
      <c r="NP34" s="101"/>
      <c r="NQ34" s="101"/>
      <c r="NR34" s="102"/>
      <c r="NS34" s="102"/>
      <c r="NT34" s="102"/>
      <c r="NU34" s="100"/>
      <c r="NV34" s="101"/>
      <c r="NW34" s="101"/>
      <c r="NX34" s="101"/>
      <c r="NY34" s="101"/>
      <c r="NZ34" s="102"/>
      <c r="OA34" s="102"/>
      <c r="OB34" s="102"/>
      <c r="OC34" s="100"/>
      <c r="OD34" s="101"/>
      <c r="OE34" s="101"/>
      <c r="OF34" s="101"/>
      <c r="OG34" s="101"/>
      <c r="OH34" s="102"/>
      <c r="OI34" s="102"/>
      <c r="OJ34" s="102"/>
      <c r="OK34" s="100"/>
      <c r="OL34" s="101"/>
      <c r="OM34" s="101"/>
      <c r="ON34" s="101"/>
      <c r="OO34" s="101"/>
      <c r="OP34" s="102"/>
      <c r="OQ34" s="102"/>
      <c r="OR34" s="102"/>
      <c r="OS34" s="100"/>
      <c r="OT34" s="101"/>
      <c r="OU34" s="101"/>
      <c r="OV34" s="101"/>
      <c r="OW34" s="101"/>
      <c r="OX34" s="102"/>
      <c r="OY34" s="102"/>
      <c r="OZ34" s="102"/>
      <c r="PA34" s="100"/>
      <c r="PB34" s="101"/>
      <c r="PC34" s="101"/>
      <c r="PD34" s="101"/>
      <c r="PE34" s="101"/>
      <c r="PF34" s="102"/>
      <c r="PG34" s="102"/>
      <c r="PH34" s="102"/>
      <c r="PI34" s="100"/>
      <c r="PJ34" s="101"/>
      <c r="PK34" s="101"/>
      <c r="PL34" s="101"/>
      <c r="PM34" s="101"/>
      <c r="PN34" s="102"/>
      <c r="PO34" s="102"/>
      <c r="PP34" s="102"/>
      <c r="PQ34" s="100"/>
      <c r="PR34" s="101"/>
      <c r="PS34" s="101"/>
      <c r="PT34" s="101"/>
      <c r="PU34" s="101"/>
      <c r="PV34" s="102"/>
      <c r="PW34" s="102"/>
      <c r="PX34" s="102"/>
      <c r="PY34" s="100"/>
      <c r="PZ34" s="101"/>
      <c r="QA34" s="101"/>
      <c r="QB34" s="101"/>
      <c r="QC34" s="101"/>
      <c r="QD34" s="102"/>
      <c r="QE34" s="102"/>
      <c r="QF34" s="102"/>
      <c r="QG34" s="100"/>
      <c r="QH34" s="101"/>
      <c r="QI34" s="101"/>
      <c r="QJ34" s="101"/>
      <c r="QK34" s="101"/>
      <c r="QL34" s="102"/>
      <c r="QM34" s="102"/>
      <c r="QN34" s="102"/>
      <c r="QO34" s="100"/>
      <c r="QP34" s="101"/>
      <c r="QQ34" s="101"/>
      <c r="QR34" s="101"/>
      <c r="QS34" s="101"/>
      <c r="QT34" s="102"/>
      <c r="QU34" s="102"/>
      <c r="QV34" s="102"/>
      <c r="QW34" s="100"/>
      <c r="QX34" s="101"/>
      <c r="QY34" s="101"/>
      <c r="QZ34" s="101"/>
      <c r="RA34" s="101"/>
      <c r="RB34" s="102"/>
      <c r="RC34" s="102"/>
      <c r="RD34" s="102"/>
      <c r="RE34" s="100"/>
      <c r="RF34" s="101"/>
      <c r="RG34" s="101"/>
      <c r="RH34" s="101"/>
      <c r="RI34" s="101"/>
      <c r="RJ34" s="102"/>
      <c r="RK34" s="102"/>
      <c r="RL34" s="102"/>
      <c r="RM34" s="100"/>
      <c r="RN34" s="101"/>
      <c r="RO34" s="101"/>
      <c r="RP34" s="101"/>
      <c r="RQ34" s="101"/>
      <c r="RR34" s="102"/>
      <c r="RS34" s="102"/>
      <c r="RT34" s="102"/>
      <c r="RU34" s="100"/>
      <c r="RV34" s="101"/>
      <c r="RW34" s="101"/>
      <c r="RX34" s="101"/>
      <c r="RY34" s="101"/>
      <c r="RZ34" s="102"/>
      <c r="SA34" s="102"/>
      <c r="SB34" s="102"/>
      <c r="SC34" s="100"/>
      <c r="SD34" s="101"/>
      <c r="SE34" s="101"/>
      <c r="SF34" s="101"/>
      <c r="SG34" s="101"/>
      <c r="SH34" s="102"/>
      <c r="SI34" s="102"/>
      <c r="SJ34" s="102"/>
      <c r="SK34" s="100"/>
      <c r="SL34" s="101"/>
      <c r="SM34" s="101"/>
      <c r="SN34" s="101"/>
      <c r="SO34" s="101"/>
      <c r="SP34" s="102"/>
      <c r="SQ34" s="102"/>
      <c r="SR34" s="102"/>
      <c r="SS34" s="100"/>
      <c r="ST34" s="101"/>
      <c r="SU34" s="101"/>
      <c r="SV34" s="101"/>
      <c r="SW34" s="101"/>
      <c r="SX34" s="102"/>
      <c r="SY34" s="102"/>
      <c r="SZ34" s="102"/>
      <c r="TA34" s="100"/>
      <c r="TB34" s="101"/>
      <c r="TC34" s="101"/>
      <c r="TD34" s="101"/>
      <c r="TE34" s="101"/>
      <c r="TF34" s="102"/>
      <c r="TG34" s="102"/>
      <c r="TH34" s="102"/>
      <c r="TI34" s="100"/>
      <c r="TJ34" s="101"/>
      <c r="TK34" s="101"/>
      <c r="TL34" s="101"/>
      <c r="TM34" s="101"/>
      <c r="TN34" s="102"/>
      <c r="TO34" s="102"/>
      <c r="TP34" s="102"/>
      <c r="TQ34" s="100"/>
      <c r="TR34" s="101"/>
      <c r="TS34" s="101"/>
      <c r="TT34" s="101"/>
      <c r="TU34" s="101"/>
      <c r="TV34" s="102"/>
      <c r="TW34" s="102"/>
      <c r="TX34" s="102"/>
      <c r="TY34" s="100"/>
      <c r="TZ34" s="101"/>
      <c r="UA34" s="101"/>
      <c r="UB34" s="101"/>
      <c r="UC34" s="101"/>
      <c r="UD34" s="102"/>
      <c r="UE34" s="102"/>
      <c r="UF34" s="102"/>
      <c r="UG34" s="100"/>
      <c r="UH34" s="101"/>
      <c r="UI34" s="101"/>
      <c r="UJ34" s="101"/>
      <c r="UK34" s="101"/>
      <c r="UL34" s="102"/>
      <c r="UM34" s="102"/>
      <c r="UN34" s="102"/>
      <c r="UO34" s="100"/>
      <c r="UP34" s="101"/>
      <c r="UQ34" s="101"/>
      <c r="UR34" s="101"/>
      <c r="US34" s="101"/>
      <c r="UT34" s="102"/>
      <c r="UU34" s="102"/>
      <c r="UV34" s="102"/>
      <c r="UW34" s="100"/>
      <c r="UX34" s="101"/>
      <c r="UY34" s="101"/>
      <c r="UZ34" s="101"/>
      <c r="VA34" s="101"/>
      <c r="VB34" s="102"/>
      <c r="VC34" s="102"/>
      <c r="VD34" s="102"/>
      <c r="VE34" s="100"/>
      <c r="VF34" s="101"/>
      <c r="VG34" s="101"/>
      <c r="VH34" s="101"/>
      <c r="VI34" s="101"/>
      <c r="VJ34" s="102"/>
      <c r="VK34" s="102"/>
      <c r="VL34" s="102"/>
      <c r="VM34" s="100"/>
      <c r="VN34" s="101"/>
      <c r="VO34" s="101"/>
      <c r="VP34" s="101"/>
      <c r="VQ34" s="101"/>
      <c r="VR34" s="102"/>
      <c r="VS34" s="102"/>
      <c r="VT34" s="102"/>
      <c r="VU34" s="100"/>
      <c r="VV34" s="101"/>
      <c r="VW34" s="101"/>
      <c r="VX34" s="101"/>
      <c r="VY34" s="101"/>
      <c r="VZ34" s="102"/>
      <c r="WA34" s="102"/>
      <c r="WB34" s="102"/>
      <c r="WC34" s="100"/>
      <c r="WD34" s="101"/>
      <c r="WE34" s="101"/>
      <c r="WF34" s="101"/>
      <c r="WG34" s="101"/>
      <c r="WH34" s="102"/>
      <c r="WI34" s="102"/>
      <c r="WJ34" s="102"/>
      <c r="WK34" s="100"/>
      <c r="WL34" s="101"/>
      <c r="WM34" s="101"/>
      <c r="WN34" s="101"/>
      <c r="WO34" s="101"/>
      <c r="WP34" s="102"/>
      <c r="WQ34" s="102"/>
      <c r="WR34" s="102"/>
      <c r="WS34" s="100"/>
      <c r="WT34" s="101"/>
      <c r="WU34" s="101"/>
      <c r="WV34" s="101"/>
      <c r="WW34" s="101"/>
      <c r="WX34" s="102"/>
      <c r="WY34" s="102"/>
      <c r="WZ34" s="102"/>
      <c r="XA34" s="100"/>
      <c r="XB34" s="101"/>
      <c r="XC34" s="101"/>
      <c r="XD34" s="101"/>
      <c r="XE34" s="101"/>
      <c r="XF34" s="102"/>
      <c r="XG34" s="102"/>
      <c r="XH34" s="102"/>
      <c r="XI34" s="100"/>
      <c r="XJ34" s="101"/>
      <c r="XK34" s="101"/>
      <c r="XL34" s="101"/>
      <c r="XM34" s="101"/>
      <c r="XN34" s="102"/>
      <c r="XO34" s="102"/>
      <c r="XP34" s="102"/>
      <c r="XQ34" s="100"/>
      <c r="XR34" s="101"/>
      <c r="XS34" s="101"/>
      <c r="XT34" s="101"/>
      <c r="XU34" s="101"/>
      <c r="XV34" s="102"/>
      <c r="XW34" s="102"/>
      <c r="XX34" s="102"/>
      <c r="XY34" s="100"/>
      <c r="XZ34" s="101"/>
      <c r="YA34" s="101"/>
      <c r="YB34" s="101"/>
      <c r="YC34" s="101"/>
      <c r="YD34" s="102"/>
      <c r="YE34" s="102"/>
      <c r="YF34" s="102"/>
      <c r="YG34" s="100"/>
      <c r="YH34" s="101"/>
      <c r="YI34" s="101"/>
      <c r="YJ34" s="101"/>
      <c r="YK34" s="101"/>
      <c r="YL34" s="102"/>
      <c r="YM34" s="102"/>
      <c r="YN34" s="102"/>
      <c r="YO34" s="100"/>
      <c r="YP34" s="101"/>
      <c r="YQ34" s="101"/>
      <c r="YR34" s="101"/>
      <c r="YS34" s="101"/>
      <c r="YT34" s="102"/>
      <c r="YU34" s="102"/>
      <c r="YV34" s="102"/>
      <c r="YW34" s="100"/>
      <c r="YX34" s="101"/>
      <c r="YY34" s="101"/>
      <c r="YZ34" s="101"/>
      <c r="ZA34" s="101"/>
      <c r="ZB34" s="102"/>
      <c r="ZC34" s="102"/>
      <c r="ZD34" s="102"/>
      <c r="ZE34" s="100"/>
      <c r="ZF34" s="101"/>
      <c r="ZG34" s="101"/>
      <c r="ZH34" s="101"/>
      <c r="ZI34" s="101"/>
      <c r="ZJ34" s="102"/>
      <c r="ZK34" s="102"/>
      <c r="ZL34" s="102"/>
      <c r="ZM34" s="100"/>
      <c r="ZN34" s="101"/>
      <c r="ZO34" s="101"/>
      <c r="ZP34" s="101"/>
      <c r="ZQ34" s="101"/>
      <c r="ZR34" s="102"/>
      <c r="ZS34" s="102"/>
      <c r="ZT34" s="102"/>
      <c r="ZU34" s="100"/>
      <c r="ZV34" s="101"/>
      <c r="ZW34" s="101"/>
      <c r="ZX34" s="101"/>
      <c r="ZY34" s="101"/>
      <c r="ZZ34" s="102"/>
      <c r="AAA34" s="102"/>
      <c r="AAB34" s="102"/>
      <c r="AAC34" s="100"/>
      <c r="AAD34" s="101"/>
      <c r="AAE34" s="101"/>
      <c r="AAF34" s="101"/>
      <c r="AAG34" s="101"/>
      <c r="AAH34" s="102"/>
      <c r="AAI34" s="102"/>
      <c r="AAJ34" s="102"/>
      <c r="AAK34" s="100"/>
      <c r="AAL34" s="101"/>
      <c r="AAM34" s="101"/>
      <c r="AAN34" s="101"/>
      <c r="AAO34" s="101"/>
      <c r="AAP34" s="102"/>
      <c r="AAQ34" s="102"/>
      <c r="AAR34" s="102"/>
      <c r="AAS34" s="100"/>
      <c r="AAT34" s="101"/>
      <c r="AAU34" s="101"/>
      <c r="AAV34" s="101"/>
      <c r="AAW34" s="101"/>
      <c r="AAX34" s="102"/>
      <c r="AAY34" s="102"/>
      <c r="AAZ34" s="102"/>
      <c r="ABA34" s="100"/>
      <c r="ABB34" s="101"/>
      <c r="ABC34" s="101"/>
      <c r="ABD34" s="101"/>
      <c r="ABE34" s="101"/>
      <c r="ABF34" s="102"/>
      <c r="ABG34" s="102"/>
      <c r="ABH34" s="102"/>
      <c r="ABI34" s="100"/>
      <c r="ABJ34" s="101"/>
      <c r="ABK34" s="101"/>
      <c r="ABL34" s="101"/>
      <c r="ABM34" s="101"/>
      <c r="ABN34" s="102"/>
      <c r="ABO34" s="102"/>
      <c r="ABP34" s="102"/>
      <c r="ABQ34" s="100"/>
      <c r="ABR34" s="101"/>
      <c r="ABS34" s="101"/>
      <c r="ABT34" s="101"/>
      <c r="ABU34" s="101"/>
      <c r="ABV34" s="102"/>
      <c r="ABW34" s="102"/>
      <c r="ABX34" s="102"/>
      <c r="ABY34" s="100"/>
      <c r="ABZ34" s="101"/>
      <c r="ACA34" s="101"/>
      <c r="ACB34" s="101"/>
      <c r="ACC34" s="101"/>
      <c r="ACD34" s="102"/>
      <c r="ACE34" s="102"/>
      <c r="ACF34" s="102"/>
      <c r="ACG34" s="100"/>
      <c r="ACH34" s="101"/>
      <c r="ACI34" s="101"/>
      <c r="ACJ34" s="101"/>
      <c r="ACK34" s="101"/>
      <c r="ACL34" s="102"/>
      <c r="ACM34" s="102"/>
      <c r="ACN34" s="102"/>
      <c r="ACO34" s="100"/>
      <c r="ACP34" s="101"/>
      <c r="ACQ34" s="101"/>
      <c r="ACR34" s="101"/>
      <c r="ACS34" s="101"/>
      <c r="ACT34" s="102"/>
      <c r="ACU34" s="102"/>
      <c r="ACV34" s="102"/>
      <c r="ACW34" s="100"/>
      <c r="ACX34" s="101"/>
      <c r="ACY34" s="101"/>
      <c r="ACZ34" s="101"/>
      <c r="ADA34" s="101"/>
      <c r="ADB34" s="102"/>
      <c r="ADC34" s="102"/>
      <c r="ADD34" s="102"/>
      <c r="ADE34" s="100"/>
      <c r="ADF34" s="101"/>
      <c r="ADG34" s="101"/>
      <c r="ADH34" s="101"/>
      <c r="ADI34" s="101"/>
      <c r="ADJ34" s="102"/>
      <c r="ADK34" s="102"/>
      <c r="ADL34" s="102"/>
      <c r="ADM34" s="100"/>
      <c r="ADN34" s="101"/>
      <c r="ADO34" s="101"/>
      <c r="ADP34" s="101"/>
      <c r="ADQ34" s="101"/>
      <c r="ADR34" s="102"/>
      <c r="ADS34" s="102"/>
      <c r="ADT34" s="102"/>
      <c r="ADU34" s="100"/>
      <c r="ADV34" s="101"/>
      <c r="ADW34" s="101"/>
      <c r="ADX34" s="101"/>
      <c r="ADY34" s="101"/>
      <c r="ADZ34" s="102"/>
      <c r="AEA34" s="102"/>
      <c r="AEB34" s="102"/>
      <c r="AEC34" s="100"/>
      <c r="AED34" s="101"/>
      <c r="AEE34" s="101"/>
      <c r="AEF34" s="101"/>
      <c r="AEG34" s="101"/>
      <c r="AEH34" s="102"/>
      <c r="AEI34" s="102"/>
      <c r="AEJ34" s="102"/>
      <c r="AEK34" s="100"/>
      <c r="AEL34" s="101"/>
      <c r="AEM34" s="101"/>
      <c r="AEN34" s="101"/>
      <c r="AEO34" s="101"/>
      <c r="AEP34" s="102"/>
      <c r="AEQ34" s="102"/>
      <c r="AER34" s="102"/>
      <c r="AES34" s="100"/>
      <c r="AET34" s="101"/>
      <c r="AEU34" s="101"/>
      <c r="AEV34" s="101"/>
      <c r="AEW34" s="101"/>
      <c r="AEX34" s="102"/>
      <c r="AEY34" s="102"/>
      <c r="AEZ34" s="102"/>
      <c r="AFA34" s="100"/>
      <c r="AFB34" s="101"/>
      <c r="AFC34" s="101"/>
      <c r="AFD34" s="101"/>
      <c r="AFE34" s="101"/>
      <c r="AFF34" s="102"/>
      <c r="AFG34" s="102"/>
      <c r="AFH34" s="102"/>
      <c r="AFI34" s="100"/>
      <c r="AFJ34" s="101"/>
      <c r="AFK34" s="101"/>
      <c r="AFL34" s="101"/>
      <c r="AFM34" s="101"/>
      <c r="AFN34" s="102"/>
      <c r="AFO34" s="102"/>
      <c r="AFP34" s="102"/>
      <c r="AFQ34" s="100"/>
      <c r="AFR34" s="101"/>
      <c r="AFS34" s="101"/>
      <c r="AFT34" s="101"/>
      <c r="AFU34" s="101"/>
      <c r="AFV34" s="102"/>
      <c r="AFW34" s="102"/>
      <c r="AFX34" s="102"/>
      <c r="AFY34" s="100"/>
      <c r="AFZ34" s="101"/>
      <c r="AGA34" s="101"/>
      <c r="AGB34" s="101"/>
      <c r="AGC34" s="101"/>
      <c r="AGD34" s="102"/>
      <c r="AGE34" s="102"/>
      <c r="AGF34" s="102"/>
      <c r="AGG34" s="100"/>
      <c r="AGH34" s="101"/>
      <c r="AGI34" s="101"/>
      <c r="AGJ34" s="101"/>
      <c r="AGK34" s="101"/>
      <c r="AGL34" s="102"/>
      <c r="AGM34" s="102"/>
      <c r="AGN34" s="102"/>
      <c r="AGO34" s="100"/>
      <c r="AGP34" s="101"/>
      <c r="AGQ34" s="101"/>
      <c r="AGR34" s="101"/>
      <c r="AGS34" s="101"/>
      <c r="AGT34" s="102"/>
      <c r="AGU34" s="102"/>
      <c r="AGV34" s="102"/>
      <c r="AGW34" s="100"/>
      <c r="AGX34" s="101"/>
      <c r="AGY34" s="101"/>
      <c r="AGZ34" s="101"/>
      <c r="AHA34" s="101"/>
      <c r="AHB34" s="102"/>
      <c r="AHC34" s="102"/>
      <c r="AHD34" s="102"/>
      <c r="AHE34" s="100"/>
      <c r="AHF34" s="101"/>
      <c r="AHG34" s="101"/>
      <c r="AHH34" s="101"/>
      <c r="AHI34" s="101"/>
      <c r="AHJ34" s="102"/>
      <c r="AHK34" s="102"/>
      <c r="AHL34" s="102"/>
      <c r="AHM34" s="100"/>
      <c r="AHN34" s="101"/>
      <c r="AHO34" s="101"/>
      <c r="AHP34" s="101"/>
      <c r="AHQ34" s="101"/>
      <c r="AHR34" s="102"/>
      <c r="AHS34" s="102"/>
      <c r="AHT34" s="102"/>
      <c r="AHU34" s="100"/>
      <c r="AHV34" s="101"/>
      <c r="AHW34" s="101"/>
      <c r="AHX34" s="101"/>
      <c r="AHY34" s="101"/>
      <c r="AHZ34" s="102"/>
      <c r="AIA34" s="102"/>
      <c r="AIB34" s="102"/>
      <c r="AIC34" s="100"/>
      <c r="AID34" s="101"/>
      <c r="AIE34" s="101"/>
      <c r="AIF34" s="101"/>
      <c r="AIG34" s="101"/>
      <c r="AIH34" s="102"/>
      <c r="AII34" s="102"/>
      <c r="AIJ34" s="102"/>
      <c r="AIK34" s="100"/>
      <c r="AIL34" s="101"/>
      <c r="AIM34" s="101"/>
      <c r="AIN34" s="101"/>
      <c r="AIO34" s="101"/>
      <c r="AIP34" s="102"/>
      <c r="AIQ34" s="102"/>
      <c r="AIR34" s="102"/>
      <c r="AIS34" s="100"/>
      <c r="AIT34" s="101"/>
      <c r="AIU34" s="101"/>
      <c r="AIV34" s="101"/>
      <c r="AIW34" s="101"/>
      <c r="AIX34" s="102"/>
      <c r="AIY34" s="102"/>
      <c r="AIZ34" s="102"/>
      <c r="AJA34" s="100"/>
      <c r="AJB34" s="101"/>
      <c r="AJC34" s="101"/>
      <c r="AJD34" s="101"/>
      <c r="AJE34" s="101"/>
      <c r="AJF34" s="102"/>
      <c r="AJG34" s="102"/>
      <c r="AJH34" s="102"/>
      <c r="AJI34" s="100"/>
      <c r="AJJ34" s="101"/>
      <c r="AJK34" s="101"/>
      <c r="AJL34" s="101"/>
      <c r="AJM34" s="101"/>
      <c r="AJN34" s="102"/>
      <c r="AJO34" s="102"/>
      <c r="AJP34" s="102"/>
      <c r="AJQ34" s="100"/>
      <c r="AJR34" s="101"/>
      <c r="AJS34" s="101"/>
      <c r="AJT34" s="101"/>
      <c r="AJU34" s="101"/>
      <c r="AJV34" s="102"/>
      <c r="AJW34" s="102"/>
      <c r="AJX34" s="102"/>
      <c r="AJY34" s="100"/>
      <c r="AJZ34" s="101"/>
      <c r="AKA34" s="101"/>
      <c r="AKB34" s="101"/>
      <c r="AKC34" s="101"/>
      <c r="AKD34" s="102"/>
      <c r="AKE34" s="102"/>
      <c r="AKF34" s="102"/>
      <c r="AKG34" s="100"/>
      <c r="AKH34" s="101"/>
      <c r="AKI34" s="101"/>
      <c r="AKJ34" s="101"/>
      <c r="AKK34" s="101"/>
      <c r="AKL34" s="102"/>
      <c r="AKM34" s="102"/>
      <c r="AKN34" s="102"/>
      <c r="AKO34" s="100"/>
      <c r="AKP34" s="101"/>
      <c r="AKQ34" s="101"/>
      <c r="AKR34" s="101"/>
      <c r="AKS34" s="101"/>
      <c r="AKT34" s="102"/>
      <c r="AKU34" s="102"/>
      <c r="AKV34" s="102"/>
      <c r="AKW34" s="100"/>
      <c r="AKX34" s="101"/>
      <c r="AKY34" s="101"/>
      <c r="AKZ34" s="101"/>
      <c r="ALA34" s="101"/>
      <c r="ALB34" s="102"/>
      <c r="ALC34" s="102"/>
      <c r="ALD34" s="102"/>
      <c r="ALE34" s="100"/>
      <c r="ALF34" s="101"/>
      <c r="ALG34" s="101"/>
      <c r="ALH34" s="101"/>
      <c r="ALI34" s="101"/>
      <c r="ALJ34" s="102"/>
      <c r="ALK34" s="102"/>
      <c r="ALL34" s="102"/>
      <c r="ALM34" s="100"/>
      <c r="ALN34" s="101"/>
      <c r="ALO34" s="101"/>
      <c r="ALP34" s="101"/>
      <c r="ALQ34" s="101"/>
      <c r="ALR34" s="102"/>
      <c r="ALS34" s="102"/>
      <c r="ALT34" s="102"/>
      <c r="ALU34" s="100"/>
      <c r="ALV34" s="101"/>
      <c r="ALW34" s="101"/>
      <c r="ALX34" s="101"/>
      <c r="ALY34" s="101"/>
      <c r="ALZ34" s="102"/>
      <c r="AMA34" s="102"/>
      <c r="AMB34" s="102"/>
      <c r="AMC34" s="100"/>
      <c r="AMD34" s="101"/>
      <c r="AME34" s="101"/>
      <c r="AMF34" s="101"/>
      <c r="AMG34" s="101"/>
      <c r="AMH34" s="102"/>
      <c r="AMI34" s="102"/>
      <c r="AMJ34" s="102"/>
      <c r="AMK34" s="100"/>
      <c r="AML34" s="101"/>
      <c r="AMM34" s="101"/>
      <c r="AMN34" s="101"/>
      <c r="AMO34" s="101"/>
      <c r="AMP34" s="102"/>
      <c r="AMQ34" s="102"/>
      <c r="AMR34" s="102"/>
      <c r="AMS34" s="100"/>
      <c r="AMT34" s="101"/>
      <c r="AMU34" s="101"/>
      <c r="AMV34" s="101"/>
      <c r="AMW34" s="101"/>
      <c r="AMX34" s="102"/>
      <c r="AMY34" s="102"/>
      <c r="AMZ34" s="102"/>
      <c r="ANA34" s="100"/>
      <c r="ANB34" s="101"/>
      <c r="ANC34" s="101"/>
      <c r="AND34" s="101"/>
      <c r="ANE34" s="101"/>
      <c r="ANF34" s="102"/>
      <c r="ANG34" s="102"/>
      <c r="ANH34" s="102"/>
      <c r="ANI34" s="100"/>
      <c r="ANJ34" s="101"/>
      <c r="ANK34" s="101"/>
      <c r="ANL34" s="101"/>
      <c r="ANM34" s="101"/>
      <c r="ANN34" s="102"/>
      <c r="ANO34" s="102"/>
      <c r="ANP34" s="102"/>
      <c r="ANQ34" s="100"/>
      <c r="ANR34" s="101"/>
      <c r="ANS34" s="101"/>
      <c r="ANT34" s="101"/>
      <c r="ANU34" s="101"/>
      <c r="ANV34" s="102"/>
      <c r="ANW34" s="102"/>
      <c r="ANX34" s="102"/>
      <c r="ANY34" s="100"/>
      <c r="ANZ34" s="101"/>
      <c r="AOA34" s="101"/>
      <c r="AOB34" s="101"/>
      <c r="AOC34" s="101"/>
      <c r="AOD34" s="102"/>
      <c r="AOE34" s="102"/>
      <c r="AOF34" s="102"/>
      <c r="AOG34" s="100"/>
      <c r="AOH34" s="101"/>
      <c r="AOI34" s="101"/>
      <c r="AOJ34" s="101"/>
      <c r="AOK34" s="101"/>
      <c r="AOL34" s="102"/>
      <c r="AOM34" s="102"/>
      <c r="AON34" s="102"/>
      <c r="AOO34" s="100"/>
      <c r="AOP34" s="101"/>
      <c r="AOQ34" s="101"/>
      <c r="AOR34" s="101"/>
      <c r="AOS34" s="101"/>
      <c r="AOT34" s="102"/>
      <c r="AOU34" s="102"/>
      <c r="AOV34" s="102"/>
      <c r="AOW34" s="100"/>
      <c r="AOX34" s="101"/>
      <c r="AOY34" s="101"/>
      <c r="AOZ34" s="101"/>
      <c r="APA34" s="101"/>
      <c r="APB34" s="102"/>
      <c r="APC34" s="102"/>
      <c r="APD34" s="102"/>
      <c r="APE34" s="100"/>
      <c r="APF34" s="101"/>
      <c r="APG34" s="101"/>
      <c r="APH34" s="101"/>
      <c r="API34" s="101"/>
      <c r="APJ34" s="102"/>
      <c r="APK34" s="102"/>
      <c r="APL34" s="102"/>
      <c r="APM34" s="100"/>
      <c r="APN34" s="101"/>
      <c r="APO34" s="101"/>
      <c r="APP34" s="101"/>
      <c r="APQ34" s="101"/>
      <c r="APR34" s="102"/>
      <c r="APS34" s="102"/>
      <c r="APT34" s="102"/>
      <c r="APU34" s="100"/>
      <c r="APV34" s="101"/>
      <c r="APW34" s="101"/>
      <c r="APX34" s="101"/>
      <c r="APY34" s="101"/>
      <c r="APZ34" s="102"/>
      <c r="AQA34" s="102"/>
      <c r="AQB34" s="102"/>
      <c r="AQC34" s="100"/>
      <c r="AQD34" s="101"/>
      <c r="AQE34" s="101"/>
      <c r="AQF34" s="101"/>
      <c r="AQG34" s="101"/>
      <c r="AQH34" s="102"/>
      <c r="AQI34" s="102"/>
      <c r="AQJ34" s="102"/>
      <c r="AQK34" s="100"/>
      <c r="AQL34" s="101"/>
      <c r="AQM34" s="101"/>
      <c r="AQN34" s="101"/>
      <c r="AQO34" s="101"/>
      <c r="AQP34" s="102"/>
      <c r="AQQ34" s="102"/>
      <c r="AQR34" s="102"/>
      <c r="AQS34" s="100"/>
      <c r="AQT34" s="101"/>
      <c r="AQU34" s="101"/>
      <c r="AQV34" s="101"/>
      <c r="AQW34" s="101"/>
      <c r="AQX34" s="102"/>
      <c r="AQY34" s="102"/>
      <c r="AQZ34" s="102"/>
      <c r="ARA34" s="100"/>
      <c r="ARB34" s="101"/>
      <c r="ARC34" s="101"/>
      <c r="ARD34" s="101"/>
      <c r="ARE34" s="101"/>
      <c r="ARF34" s="102"/>
      <c r="ARG34" s="102"/>
      <c r="ARH34" s="102"/>
      <c r="ARI34" s="100"/>
      <c r="ARJ34" s="101"/>
      <c r="ARK34" s="101"/>
      <c r="ARL34" s="101"/>
      <c r="ARM34" s="101"/>
      <c r="ARN34" s="102"/>
      <c r="ARO34" s="102"/>
      <c r="ARP34" s="102"/>
      <c r="ARQ34" s="100"/>
      <c r="ARR34" s="101"/>
      <c r="ARS34" s="101"/>
      <c r="ART34" s="101"/>
      <c r="ARU34" s="101"/>
      <c r="ARV34" s="102"/>
      <c r="ARW34" s="102"/>
      <c r="ARX34" s="102"/>
      <c r="ARY34" s="100"/>
      <c r="ARZ34" s="101"/>
      <c r="ASA34" s="101"/>
      <c r="ASB34" s="101"/>
      <c r="ASC34" s="101"/>
      <c r="ASD34" s="102"/>
      <c r="ASE34" s="102"/>
      <c r="ASF34" s="102"/>
      <c r="ASG34" s="100"/>
      <c r="ASH34" s="101"/>
      <c r="ASI34" s="101"/>
      <c r="ASJ34" s="101"/>
      <c r="ASK34" s="101"/>
      <c r="ASL34" s="102"/>
      <c r="ASM34" s="102"/>
      <c r="ASN34" s="102"/>
      <c r="ASO34" s="100"/>
      <c r="ASP34" s="101"/>
      <c r="ASQ34" s="101"/>
      <c r="ASR34" s="101"/>
      <c r="ASS34" s="101"/>
      <c r="AST34" s="102"/>
      <c r="ASU34" s="102"/>
      <c r="ASV34" s="102"/>
      <c r="ASW34" s="100"/>
      <c r="ASX34" s="101"/>
      <c r="ASY34" s="101"/>
      <c r="ASZ34" s="101"/>
      <c r="ATA34" s="101"/>
      <c r="ATB34" s="102"/>
      <c r="ATC34" s="102"/>
      <c r="ATD34" s="102"/>
      <c r="ATE34" s="100"/>
      <c r="ATF34" s="101"/>
      <c r="ATG34" s="101"/>
      <c r="ATH34" s="101"/>
      <c r="ATI34" s="101"/>
      <c r="ATJ34" s="102"/>
      <c r="ATK34" s="102"/>
      <c r="ATL34" s="102"/>
      <c r="ATM34" s="100"/>
      <c r="ATN34" s="101"/>
      <c r="ATO34" s="101"/>
      <c r="ATP34" s="101"/>
      <c r="ATQ34" s="101"/>
      <c r="ATR34" s="102"/>
      <c r="ATS34" s="102"/>
      <c r="ATT34" s="102"/>
      <c r="ATU34" s="100"/>
      <c r="ATV34" s="101"/>
      <c r="ATW34" s="101"/>
      <c r="ATX34" s="101"/>
      <c r="ATY34" s="101"/>
      <c r="ATZ34" s="102"/>
      <c r="AUA34" s="102"/>
      <c r="AUB34" s="102"/>
      <c r="AUC34" s="100"/>
      <c r="AUD34" s="101"/>
      <c r="AUE34" s="101"/>
      <c r="AUF34" s="101"/>
      <c r="AUG34" s="101"/>
      <c r="AUH34" s="102"/>
      <c r="AUI34" s="102"/>
      <c r="AUJ34" s="102"/>
      <c r="AUK34" s="100"/>
      <c r="AUL34" s="101"/>
      <c r="AUM34" s="101"/>
      <c r="AUN34" s="101"/>
      <c r="AUO34" s="101"/>
      <c r="AUP34" s="102"/>
      <c r="AUQ34" s="102"/>
      <c r="AUR34" s="102"/>
      <c r="AUS34" s="100"/>
      <c r="AUT34" s="101"/>
      <c r="AUU34" s="101"/>
      <c r="AUV34" s="101"/>
      <c r="AUW34" s="101"/>
      <c r="AUX34" s="102"/>
      <c r="AUY34" s="102"/>
      <c r="AUZ34" s="102"/>
      <c r="AVA34" s="100"/>
      <c r="AVB34" s="101"/>
      <c r="AVC34" s="101"/>
      <c r="AVD34" s="101"/>
      <c r="AVE34" s="101"/>
      <c r="AVF34" s="102"/>
      <c r="AVG34" s="102"/>
      <c r="AVH34" s="102"/>
      <c r="AVI34" s="100"/>
      <c r="AVJ34" s="101"/>
      <c r="AVK34" s="101"/>
      <c r="AVL34" s="101"/>
      <c r="AVM34" s="101"/>
      <c r="AVN34" s="102"/>
      <c r="AVO34" s="102"/>
      <c r="AVP34" s="102"/>
      <c r="AVQ34" s="100"/>
      <c r="AVR34" s="101"/>
      <c r="AVS34" s="101"/>
      <c r="AVT34" s="101"/>
      <c r="AVU34" s="101"/>
      <c r="AVV34" s="102"/>
      <c r="AVW34" s="102"/>
      <c r="AVX34" s="102"/>
      <c r="AVY34" s="100"/>
      <c r="AVZ34" s="101"/>
      <c r="AWA34" s="101"/>
      <c r="AWB34" s="101"/>
      <c r="AWC34" s="101"/>
      <c r="AWD34" s="102"/>
      <c r="AWE34" s="102"/>
      <c r="AWF34" s="102"/>
      <c r="AWG34" s="100"/>
      <c r="AWH34" s="101"/>
      <c r="AWI34" s="101"/>
      <c r="AWJ34" s="101"/>
      <c r="AWK34" s="101"/>
      <c r="AWL34" s="102"/>
      <c r="AWM34" s="102"/>
      <c r="AWN34" s="102"/>
      <c r="AWO34" s="100"/>
      <c r="AWP34" s="101"/>
      <c r="AWQ34" s="101"/>
      <c r="AWR34" s="101"/>
      <c r="AWS34" s="101"/>
      <c r="AWT34" s="102"/>
      <c r="AWU34" s="102"/>
      <c r="AWV34" s="102"/>
      <c r="AWW34" s="100"/>
      <c r="AWX34" s="101"/>
      <c r="AWY34" s="101"/>
      <c r="AWZ34" s="101"/>
      <c r="AXA34" s="101"/>
      <c r="AXB34" s="102"/>
      <c r="AXC34" s="102"/>
      <c r="AXD34" s="102"/>
      <c r="AXE34" s="100"/>
      <c r="AXF34" s="101"/>
      <c r="AXG34" s="101"/>
      <c r="AXH34" s="101"/>
      <c r="AXI34" s="101"/>
      <c r="AXJ34" s="102"/>
      <c r="AXK34" s="102"/>
      <c r="AXL34" s="102"/>
      <c r="AXM34" s="100"/>
      <c r="AXN34" s="101"/>
      <c r="AXO34" s="101"/>
      <c r="AXP34" s="101"/>
      <c r="AXQ34" s="101"/>
      <c r="AXR34" s="102"/>
      <c r="AXS34" s="102"/>
      <c r="AXT34" s="102"/>
      <c r="AXU34" s="100"/>
      <c r="AXV34" s="101"/>
      <c r="AXW34" s="101"/>
      <c r="AXX34" s="101"/>
      <c r="AXY34" s="101"/>
      <c r="AXZ34" s="102"/>
      <c r="AYA34" s="102"/>
      <c r="AYB34" s="102"/>
      <c r="AYC34" s="100"/>
      <c r="AYD34" s="101"/>
      <c r="AYE34" s="101"/>
      <c r="AYF34" s="101"/>
      <c r="AYG34" s="101"/>
      <c r="AYH34" s="102"/>
      <c r="AYI34" s="102"/>
      <c r="AYJ34" s="102"/>
      <c r="AYK34" s="100"/>
      <c r="AYL34" s="101"/>
      <c r="AYM34" s="101"/>
      <c r="AYN34" s="101"/>
      <c r="AYO34" s="101"/>
      <c r="AYP34" s="102"/>
      <c r="AYQ34" s="102"/>
      <c r="AYR34" s="102"/>
      <c r="AYS34" s="100"/>
      <c r="AYT34" s="101"/>
      <c r="AYU34" s="101"/>
      <c r="AYV34" s="101"/>
      <c r="AYW34" s="101"/>
      <c r="AYX34" s="102"/>
      <c r="AYY34" s="102"/>
      <c r="AYZ34" s="102"/>
      <c r="AZA34" s="100"/>
      <c r="AZB34" s="101"/>
      <c r="AZC34" s="101"/>
      <c r="AZD34" s="101"/>
      <c r="AZE34" s="101"/>
      <c r="AZF34" s="102"/>
      <c r="AZG34" s="102"/>
      <c r="AZH34" s="102"/>
      <c r="AZI34" s="100"/>
      <c r="AZJ34" s="101"/>
      <c r="AZK34" s="101"/>
      <c r="AZL34" s="101"/>
      <c r="AZM34" s="101"/>
      <c r="AZN34" s="102"/>
      <c r="AZO34" s="102"/>
      <c r="AZP34" s="102"/>
      <c r="AZQ34" s="100"/>
      <c r="AZR34" s="101"/>
      <c r="AZS34" s="101"/>
      <c r="AZT34" s="101"/>
      <c r="AZU34" s="101"/>
      <c r="AZV34" s="102"/>
      <c r="AZW34" s="102"/>
      <c r="AZX34" s="102"/>
      <c r="AZY34" s="100"/>
      <c r="AZZ34" s="101"/>
      <c r="BAA34" s="101"/>
      <c r="BAB34" s="101"/>
      <c r="BAC34" s="101"/>
      <c r="BAD34" s="102"/>
      <c r="BAE34" s="102"/>
      <c r="BAF34" s="102"/>
      <c r="BAG34" s="100"/>
      <c r="BAH34" s="101"/>
      <c r="BAI34" s="101"/>
      <c r="BAJ34" s="101"/>
      <c r="BAK34" s="101"/>
      <c r="BAL34" s="102"/>
      <c r="BAM34" s="102"/>
      <c r="BAN34" s="102"/>
      <c r="BAO34" s="100"/>
      <c r="BAP34" s="101"/>
      <c r="BAQ34" s="101"/>
      <c r="BAR34" s="101"/>
      <c r="BAS34" s="101"/>
      <c r="BAT34" s="102"/>
      <c r="BAU34" s="102"/>
      <c r="BAV34" s="102"/>
      <c r="BAW34" s="100"/>
      <c r="BAX34" s="101"/>
      <c r="BAY34" s="101"/>
      <c r="BAZ34" s="101"/>
      <c r="BBA34" s="101"/>
      <c r="BBB34" s="102"/>
      <c r="BBC34" s="102"/>
      <c r="BBD34" s="102"/>
      <c r="BBE34" s="100"/>
      <c r="BBF34" s="101"/>
      <c r="BBG34" s="101"/>
      <c r="BBH34" s="101"/>
      <c r="BBI34" s="101"/>
      <c r="BBJ34" s="102"/>
      <c r="BBK34" s="102"/>
      <c r="BBL34" s="102"/>
      <c r="BBM34" s="100"/>
      <c r="BBN34" s="101"/>
      <c r="BBO34" s="101"/>
      <c r="BBP34" s="101"/>
      <c r="BBQ34" s="101"/>
      <c r="BBR34" s="102"/>
      <c r="BBS34" s="102"/>
      <c r="BBT34" s="102"/>
      <c r="BBU34" s="100"/>
      <c r="BBV34" s="101"/>
      <c r="BBW34" s="101"/>
      <c r="BBX34" s="101"/>
      <c r="BBY34" s="101"/>
      <c r="BBZ34" s="102"/>
      <c r="BCA34" s="102"/>
      <c r="BCB34" s="102"/>
      <c r="BCC34" s="100"/>
      <c r="BCD34" s="101"/>
      <c r="BCE34" s="101"/>
      <c r="BCF34" s="101"/>
      <c r="BCG34" s="101"/>
      <c r="BCH34" s="102"/>
      <c r="BCI34" s="102"/>
      <c r="BCJ34" s="102"/>
      <c r="BCK34" s="100"/>
      <c r="BCL34" s="101"/>
      <c r="BCM34" s="101"/>
      <c r="BCN34" s="101"/>
      <c r="BCO34" s="101"/>
      <c r="BCP34" s="102"/>
      <c r="BCQ34" s="102"/>
      <c r="BCR34" s="102"/>
      <c r="BCS34" s="100"/>
      <c r="BCT34" s="101"/>
      <c r="BCU34" s="101"/>
      <c r="BCV34" s="101"/>
      <c r="BCW34" s="101"/>
      <c r="BCX34" s="102"/>
      <c r="BCY34" s="102"/>
      <c r="BCZ34" s="102"/>
      <c r="BDA34" s="100"/>
      <c r="BDB34" s="101"/>
      <c r="BDC34" s="101"/>
      <c r="BDD34" s="101"/>
      <c r="BDE34" s="101"/>
      <c r="BDF34" s="102"/>
      <c r="BDG34" s="102"/>
      <c r="BDH34" s="102"/>
      <c r="BDI34" s="100"/>
      <c r="BDJ34" s="101"/>
      <c r="BDK34" s="101"/>
      <c r="BDL34" s="101"/>
      <c r="BDM34" s="101"/>
      <c r="BDN34" s="102"/>
      <c r="BDO34" s="102"/>
      <c r="BDP34" s="102"/>
      <c r="BDQ34" s="100"/>
      <c r="BDR34" s="101"/>
      <c r="BDS34" s="101"/>
      <c r="BDT34" s="101"/>
      <c r="BDU34" s="101"/>
      <c r="BDV34" s="102"/>
      <c r="BDW34" s="102"/>
      <c r="BDX34" s="102"/>
      <c r="BDY34" s="100"/>
      <c r="BDZ34" s="101"/>
      <c r="BEA34" s="101"/>
      <c r="BEB34" s="101"/>
      <c r="BEC34" s="101"/>
      <c r="BED34" s="102"/>
      <c r="BEE34" s="102"/>
      <c r="BEF34" s="102"/>
      <c r="BEG34" s="100"/>
      <c r="BEH34" s="101"/>
      <c r="BEI34" s="101"/>
      <c r="BEJ34" s="101"/>
      <c r="BEK34" s="101"/>
      <c r="BEL34" s="102"/>
      <c r="BEM34" s="102"/>
      <c r="BEN34" s="102"/>
      <c r="BEO34" s="100"/>
      <c r="BEP34" s="101"/>
      <c r="BEQ34" s="101"/>
      <c r="BER34" s="101"/>
      <c r="BES34" s="101"/>
      <c r="BET34" s="102"/>
      <c r="BEU34" s="102"/>
      <c r="BEV34" s="102"/>
      <c r="BEW34" s="100"/>
      <c r="BEX34" s="101"/>
      <c r="BEY34" s="101"/>
      <c r="BEZ34" s="101"/>
      <c r="BFA34" s="101"/>
      <c r="BFB34" s="102"/>
      <c r="BFC34" s="102"/>
      <c r="BFD34" s="102"/>
      <c r="BFE34" s="100"/>
      <c r="BFF34" s="101"/>
      <c r="BFG34" s="101"/>
      <c r="BFH34" s="101"/>
      <c r="BFI34" s="101"/>
      <c r="BFJ34" s="102"/>
      <c r="BFK34" s="102"/>
      <c r="BFL34" s="102"/>
      <c r="BFM34" s="100"/>
      <c r="BFN34" s="101"/>
      <c r="BFO34" s="101"/>
      <c r="BFP34" s="101"/>
      <c r="BFQ34" s="101"/>
      <c r="BFR34" s="102"/>
      <c r="BFS34" s="102"/>
      <c r="BFT34" s="102"/>
      <c r="BFU34" s="100"/>
      <c r="BFV34" s="101"/>
      <c r="BFW34" s="101"/>
      <c r="BFX34" s="101"/>
      <c r="BFY34" s="101"/>
      <c r="BFZ34" s="102"/>
      <c r="BGA34" s="102"/>
      <c r="BGB34" s="102"/>
      <c r="BGC34" s="100"/>
      <c r="BGD34" s="101"/>
      <c r="BGE34" s="101"/>
      <c r="BGF34" s="101"/>
      <c r="BGG34" s="101"/>
      <c r="BGH34" s="102"/>
      <c r="BGI34" s="102"/>
      <c r="BGJ34" s="102"/>
      <c r="BGK34" s="100"/>
      <c r="BGL34" s="101"/>
      <c r="BGM34" s="101"/>
      <c r="BGN34" s="101"/>
      <c r="BGO34" s="101"/>
      <c r="BGP34" s="102"/>
      <c r="BGQ34" s="102"/>
      <c r="BGR34" s="102"/>
      <c r="BGS34" s="100"/>
      <c r="BGT34" s="101"/>
      <c r="BGU34" s="101"/>
      <c r="BGV34" s="101"/>
      <c r="BGW34" s="101"/>
      <c r="BGX34" s="102"/>
      <c r="BGY34" s="102"/>
      <c r="BGZ34" s="102"/>
      <c r="BHA34" s="100"/>
      <c r="BHB34" s="101"/>
      <c r="BHC34" s="101"/>
      <c r="BHD34" s="101"/>
      <c r="BHE34" s="101"/>
      <c r="BHF34" s="102"/>
      <c r="BHG34" s="102"/>
      <c r="BHH34" s="102"/>
      <c r="BHI34" s="100"/>
      <c r="BHJ34" s="101"/>
      <c r="BHK34" s="101"/>
      <c r="BHL34" s="101"/>
      <c r="BHM34" s="101"/>
      <c r="BHN34" s="102"/>
      <c r="BHO34" s="102"/>
      <c r="BHP34" s="102"/>
      <c r="BHQ34" s="100"/>
      <c r="BHR34" s="101"/>
      <c r="BHS34" s="101"/>
      <c r="BHT34" s="101"/>
      <c r="BHU34" s="101"/>
      <c r="BHV34" s="102"/>
      <c r="BHW34" s="102"/>
      <c r="BHX34" s="102"/>
      <c r="BHY34" s="100"/>
      <c r="BHZ34" s="101"/>
      <c r="BIA34" s="101"/>
      <c r="BIB34" s="101"/>
      <c r="BIC34" s="101"/>
      <c r="BID34" s="102"/>
      <c r="BIE34" s="102"/>
      <c r="BIF34" s="102"/>
      <c r="BIG34" s="100"/>
      <c r="BIH34" s="101"/>
      <c r="BII34" s="101"/>
      <c r="BIJ34" s="101"/>
      <c r="BIK34" s="101"/>
      <c r="BIL34" s="102"/>
      <c r="BIM34" s="102"/>
      <c r="BIN34" s="102"/>
      <c r="BIO34" s="100"/>
      <c r="BIP34" s="101"/>
      <c r="BIQ34" s="101"/>
      <c r="BIR34" s="101"/>
      <c r="BIS34" s="101"/>
      <c r="BIT34" s="102"/>
      <c r="BIU34" s="102"/>
      <c r="BIV34" s="102"/>
      <c r="BIW34" s="100"/>
      <c r="BIX34" s="101"/>
      <c r="BIY34" s="101"/>
      <c r="BIZ34" s="101"/>
      <c r="BJA34" s="101"/>
      <c r="BJB34" s="102"/>
      <c r="BJC34" s="102"/>
      <c r="BJD34" s="102"/>
      <c r="BJE34" s="100"/>
      <c r="BJF34" s="101"/>
      <c r="BJG34" s="101"/>
      <c r="BJH34" s="101"/>
      <c r="BJI34" s="101"/>
      <c r="BJJ34" s="102"/>
      <c r="BJK34" s="102"/>
      <c r="BJL34" s="102"/>
      <c r="BJM34" s="100"/>
      <c r="BJN34" s="101"/>
      <c r="BJO34" s="101"/>
      <c r="BJP34" s="101"/>
      <c r="BJQ34" s="101"/>
      <c r="BJR34" s="102"/>
      <c r="BJS34" s="102"/>
      <c r="BJT34" s="102"/>
      <c r="BJU34" s="100"/>
      <c r="BJV34" s="101"/>
      <c r="BJW34" s="101"/>
      <c r="BJX34" s="101"/>
      <c r="BJY34" s="101"/>
      <c r="BJZ34" s="102"/>
      <c r="BKA34" s="102"/>
      <c r="BKB34" s="102"/>
      <c r="BKC34" s="100"/>
      <c r="BKD34" s="101"/>
      <c r="BKE34" s="101"/>
      <c r="BKF34" s="101"/>
      <c r="BKG34" s="101"/>
      <c r="BKH34" s="102"/>
      <c r="BKI34" s="102"/>
      <c r="BKJ34" s="102"/>
      <c r="BKK34" s="100"/>
      <c r="BKL34" s="101"/>
      <c r="BKM34" s="101"/>
      <c r="BKN34" s="101"/>
      <c r="BKO34" s="101"/>
      <c r="BKP34" s="102"/>
      <c r="BKQ34" s="102"/>
      <c r="BKR34" s="102"/>
      <c r="BKS34" s="100"/>
      <c r="BKT34" s="101"/>
      <c r="BKU34" s="101"/>
      <c r="BKV34" s="101"/>
      <c r="BKW34" s="101"/>
      <c r="BKX34" s="102"/>
      <c r="BKY34" s="102"/>
      <c r="BKZ34" s="102"/>
      <c r="BLA34" s="100"/>
      <c r="BLB34" s="101"/>
      <c r="BLC34" s="101"/>
      <c r="BLD34" s="101"/>
      <c r="BLE34" s="101"/>
      <c r="BLF34" s="102"/>
      <c r="BLG34" s="102"/>
      <c r="BLH34" s="102"/>
      <c r="BLI34" s="100"/>
      <c r="BLJ34" s="101"/>
      <c r="BLK34" s="101"/>
      <c r="BLL34" s="101"/>
      <c r="BLM34" s="101"/>
      <c r="BLN34" s="102"/>
      <c r="BLO34" s="102"/>
      <c r="BLP34" s="102"/>
      <c r="BLQ34" s="100"/>
      <c r="BLR34" s="101"/>
      <c r="BLS34" s="101"/>
      <c r="BLT34" s="101"/>
      <c r="BLU34" s="101"/>
      <c r="BLV34" s="102"/>
      <c r="BLW34" s="102"/>
      <c r="BLX34" s="102"/>
      <c r="BLY34" s="100"/>
      <c r="BLZ34" s="101"/>
      <c r="BMA34" s="101"/>
      <c r="BMB34" s="101"/>
      <c r="BMC34" s="101"/>
      <c r="BMD34" s="102"/>
      <c r="BME34" s="102"/>
      <c r="BMF34" s="102"/>
      <c r="BMG34" s="100"/>
      <c r="BMH34" s="101"/>
      <c r="BMI34" s="101"/>
      <c r="BMJ34" s="101"/>
      <c r="BMK34" s="101"/>
      <c r="BML34" s="102"/>
      <c r="BMM34" s="102"/>
      <c r="BMN34" s="102"/>
      <c r="BMO34" s="100"/>
      <c r="BMP34" s="101"/>
      <c r="BMQ34" s="101"/>
      <c r="BMR34" s="101"/>
      <c r="BMS34" s="101"/>
      <c r="BMT34" s="102"/>
      <c r="BMU34" s="102"/>
      <c r="BMV34" s="102"/>
      <c r="BMW34" s="100"/>
      <c r="BMX34" s="101"/>
      <c r="BMY34" s="101"/>
      <c r="BMZ34" s="101"/>
      <c r="BNA34" s="101"/>
      <c r="BNB34" s="102"/>
      <c r="BNC34" s="102"/>
      <c r="BND34" s="102"/>
      <c r="BNE34" s="100"/>
      <c r="BNF34" s="101"/>
      <c r="BNG34" s="101"/>
      <c r="BNH34" s="101"/>
      <c r="BNI34" s="101"/>
      <c r="BNJ34" s="102"/>
      <c r="BNK34" s="102"/>
      <c r="BNL34" s="102"/>
      <c r="BNM34" s="100"/>
      <c r="BNN34" s="101"/>
      <c r="BNO34" s="101"/>
      <c r="BNP34" s="101"/>
      <c r="BNQ34" s="101"/>
      <c r="BNR34" s="102"/>
      <c r="BNS34" s="102"/>
      <c r="BNT34" s="102"/>
      <c r="BNU34" s="100"/>
      <c r="BNV34" s="101"/>
      <c r="BNW34" s="101"/>
      <c r="BNX34" s="101"/>
      <c r="BNY34" s="101"/>
      <c r="BNZ34" s="102"/>
      <c r="BOA34" s="102"/>
      <c r="BOB34" s="102"/>
      <c r="BOC34" s="100"/>
      <c r="BOD34" s="101"/>
      <c r="BOE34" s="101"/>
      <c r="BOF34" s="101"/>
      <c r="BOG34" s="101"/>
      <c r="BOH34" s="102"/>
      <c r="BOI34" s="102"/>
      <c r="BOJ34" s="102"/>
      <c r="BOK34" s="100"/>
      <c r="BOL34" s="101"/>
      <c r="BOM34" s="101"/>
      <c r="BON34" s="101"/>
      <c r="BOO34" s="101"/>
      <c r="BOP34" s="102"/>
      <c r="BOQ34" s="102"/>
      <c r="BOR34" s="102"/>
      <c r="BOS34" s="100"/>
      <c r="BOT34" s="101"/>
      <c r="BOU34" s="101"/>
      <c r="BOV34" s="101"/>
      <c r="BOW34" s="101"/>
      <c r="BOX34" s="102"/>
      <c r="BOY34" s="102"/>
      <c r="BOZ34" s="102"/>
      <c r="BPA34" s="100"/>
      <c r="BPB34" s="101"/>
      <c r="BPC34" s="101"/>
      <c r="BPD34" s="101"/>
      <c r="BPE34" s="101"/>
      <c r="BPF34" s="102"/>
      <c r="BPG34" s="102"/>
      <c r="BPH34" s="102"/>
      <c r="BPI34" s="100"/>
      <c r="BPJ34" s="101"/>
      <c r="BPK34" s="101"/>
      <c r="BPL34" s="101"/>
      <c r="BPM34" s="101"/>
      <c r="BPN34" s="102"/>
      <c r="BPO34" s="102"/>
      <c r="BPP34" s="102"/>
      <c r="BPQ34" s="100"/>
      <c r="BPR34" s="101"/>
      <c r="BPS34" s="101"/>
      <c r="BPT34" s="101"/>
      <c r="BPU34" s="101"/>
      <c r="BPV34" s="102"/>
      <c r="BPW34" s="102"/>
      <c r="BPX34" s="102"/>
      <c r="BPY34" s="100"/>
      <c r="BPZ34" s="101"/>
      <c r="BQA34" s="101"/>
      <c r="BQB34" s="101"/>
      <c r="BQC34" s="101"/>
      <c r="BQD34" s="102"/>
      <c r="BQE34" s="102"/>
      <c r="BQF34" s="102"/>
      <c r="BQG34" s="100"/>
      <c r="BQH34" s="101"/>
      <c r="BQI34" s="101"/>
      <c r="BQJ34" s="101"/>
      <c r="BQK34" s="101"/>
      <c r="BQL34" s="102"/>
      <c r="BQM34" s="102"/>
      <c r="BQN34" s="102"/>
      <c r="BQO34" s="100"/>
      <c r="BQP34" s="101"/>
      <c r="BQQ34" s="101"/>
      <c r="BQR34" s="101"/>
      <c r="BQS34" s="101"/>
      <c r="BQT34" s="102"/>
      <c r="BQU34" s="102"/>
      <c r="BQV34" s="102"/>
      <c r="BQW34" s="100"/>
      <c r="BQX34" s="101"/>
      <c r="BQY34" s="101"/>
      <c r="BQZ34" s="101"/>
      <c r="BRA34" s="101"/>
      <c r="BRB34" s="102"/>
      <c r="BRC34" s="102"/>
      <c r="BRD34" s="102"/>
      <c r="BRE34" s="100"/>
      <c r="BRF34" s="101"/>
      <c r="BRG34" s="101"/>
      <c r="BRH34" s="101"/>
      <c r="BRI34" s="101"/>
      <c r="BRJ34" s="102"/>
      <c r="BRK34" s="102"/>
      <c r="BRL34" s="102"/>
      <c r="BRM34" s="100"/>
      <c r="BRN34" s="101"/>
      <c r="BRO34" s="101"/>
      <c r="BRP34" s="101"/>
      <c r="BRQ34" s="101"/>
      <c r="BRR34" s="102"/>
      <c r="BRS34" s="102"/>
      <c r="BRT34" s="102"/>
      <c r="BRU34" s="100"/>
      <c r="BRV34" s="101"/>
      <c r="BRW34" s="101"/>
      <c r="BRX34" s="101"/>
      <c r="BRY34" s="101"/>
      <c r="BRZ34" s="102"/>
      <c r="BSA34" s="102"/>
      <c r="BSB34" s="102"/>
      <c r="BSC34" s="100"/>
      <c r="BSD34" s="101"/>
      <c r="BSE34" s="101"/>
      <c r="BSF34" s="101"/>
      <c r="BSG34" s="101"/>
      <c r="BSH34" s="102"/>
      <c r="BSI34" s="102"/>
      <c r="BSJ34" s="102"/>
      <c r="BSK34" s="100"/>
      <c r="BSL34" s="101"/>
      <c r="BSM34" s="101"/>
      <c r="BSN34" s="101"/>
      <c r="BSO34" s="101"/>
      <c r="BSP34" s="102"/>
      <c r="BSQ34" s="102"/>
      <c r="BSR34" s="102"/>
      <c r="BSS34" s="100"/>
      <c r="BST34" s="101"/>
      <c r="BSU34" s="101"/>
      <c r="BSV34" s="101"/>
      <c r="BSW34" s="101"/>
      <c r="BSX34" s="102"/>
      <c r="BSY34" s="102"/>
      <c r="BSZ34" s="102"/>
      <c r="BTA34" s="100"/>
      <c r="BTB34" s="101"/>
      <c r="BTC34" s="101"/>
      <c r="BTD34" s="101"/>
      <c r="BTE34" s="101"/>
      <c r="BTF34" s="102"/>
      <c r="BTG34" s="102"/>
      <c r="BTH34" s="102"/>
      <c r="BTI34" s="100"/>
      <c r="BTJ34" s="101"/>
      <c r="BTK34" s="101"/>
      <c r="BTL34" s="101"/>
      <c r="BTM34" s="101"/>
      <c r="BTN34" s="102"/>
      <c r="BTO34" s="102"/>
      <c r="BTP34" s="102"/>
      <c r="BTQ34" s="100"/>
      <c r="BTR34" s="101"/>
      <c r="BTS34" s="101"/>
      <c r="BTT34" s="101"/>
      <c r="BTU34" s="101"/>
      <c r="BTV34" s="102"/>
      <c r="BTW34" s="102"/>
      <c r="BTX34" s="102"/>
      <c r="BTY34" s="100"/>
      <c r="BTZ34" s="101"/>
      <c r="BUA34" s="101"/>
      <c r="BUB34" s="101"/>
      <c r="BUC34" s="101"/>
      <c r="BUD34" s="102"/>
      <c r="BUE34" s="102"/>
      <c r="BUF34" s="102"/>
      <c r="BUG34" s="100"/>
      <c r="BUH34" s="101"/>
      <c r="BUI34" s="101"/>
      <c r="BUJ34" s="101"/>
      <c r="BUK34" s="101"/>
      <c r="BUL34" s="102"/>
      <c r="BUM34" s="102"/>
      <c r="BUN34" s="102"/>
      <c r="BUO34" s="100"/>
      <c r="BUP34" s="101"/>
      <c r="BUQ34" s="101"/>
      <c r="BUR34" s="101"/>
      <c r="BUS34" s="101"/>
      <c r="BUT34" s="102"/>
      <c r="BUU34" s="102"/>
      <c r="BUV34" s="102"/>
      <c r="BUW34" s="100"/>
      <c r="BUX34" s="101"/>
      <c r="BUY34" s="101"/>
      <c r="BUZ34" s="101"/>
      <c r="BVA34" s="101"/>
      <c r="BVB34" s="102"/>
      <c r="BVC34" s="102"/>
      <c r="BVD34" s="102"/>
      <c r="BVE34" s="100"/>
      <c r="BVF34" s="101"/>
      <c r="BVG34" s="101"/>
      <c r="BVH34" s="101"/>
      <c r="BVI34" s="101"/>
      <c r="BVJ34" s="102"/>
      <c r="BVK34" s="102"/>
      <c r="BVL34" s="102"/>
      <c r="BVM34" s="100"/>
      <c r="BVN34" s="101"/>
      <c r="BVO34" s="101"/>
      <c r="BVP34" s="101"/>
      <c r="BVQ34" s="101"/>
      <c r="BVR34" s="102"/>
      <c r="BVS34" s="102"/>
      <c r="BVT34" s="102"/>
      <c r="BVU34" s="100"/>
      <c r="BVV34" s="101"/>
      <c r="BVW34" s="101"/>
      <c r="BVX34" s="101"/>
      <c r="BVY34" s="101"/>
      <c r="BVZ34" s="102"/>
      <c r="BWA34" s="102"/>
      <c r="BWB34" s="102"/>
      <c r="BWC34" s="100"/>
      <c r="BWD34" s="101"/>
      <c r="BWE34" s="101"/>
      <c r="BWF34" s="101"/>
      <c r="BWG34" s="101"/>
      <c r="BWH34" s="102"/>
      <c r="BWI34" s="102"/>
      <c r="BWJ34" s="102"/>
      <c r="BWK34" s="100"/>
      <c r="BWL34" s="101"/>
      <c r="BWM34" s="101"/>
      <c r="BWN34" s="101"/>
      <c r="BWO34" s="101"/>
      <c r="BWP34" s="102"/>
      <c r="BWQ34" s="102"/>
      <c r="BWR34" s="102"/>
      <c r="BWS34" s="100"/>
      <c r="BWT34" s="101"/>
      <c r="BWU34" s="101"/>
      <c r="BWV34" s="101"/>
      <c r="BWW34" s="101"/>
      <c r="BWX34" s="102"/>
      <c r="BWY34" s="102"/>
      <c r="BWZ34" s="102"/>
      <c r="BXA34" s="100"/>
      <c r="BXB34" s="101"/>
      <c r="BXC34" s="101"/>
      <c r="BXD34" s="101"/>
      <c r="BXE34" s="101"/>
      <c r="BXF34" s="102"/>
      <c r="BXG34" s="102"/>
      <c r="BXH34" s="102"/>
      <c r="BXI34" s="100"/>
      <c r="BXJ34" s="101"/>
      <c r="BXK34" s="101"/>
      <c r="BXL34" s="101"/>
      <c r="BXM34" s="101"/>
      <c r="BXN34" s="102"/>
      <c r="BXO34" s="102"/>
      <c r="BXP34" s="102"/>
      <c r="BXQ34" s="100"/>
      <c r="BXR34" s="101"/>
      <c r="BXS34" s="101"/>
      <c r="BXT34" s="101"/>
      <c r="BXU34" s="101"/>
      <c r="BXV34" s="102"/>
      <c r="BXW34" s="102"/>
      <c r="BXX34" s="102"/>
      <c r="BXY34" s="100"/>
      <c r="BXZ34" s="101"/>
      <c r="BYA34" s="101"/>
      <c r="BYB34" s="101"/>
      <c r="BYC34" s="101"/>
      <c r="BYD34" s="102"/>
      <c r="BYE34" s="102"/>
      <c r="BYF34" s="102"/>
      <c r="BYG34" s="100"/>
      <c r="BYH34" s="101"/>
      <c r="BYI34" s="101"/>
      <c r="BYJ34" s="101"/>
      <c r="BYK34" s="101"/>
      <c r="BYL34" s="102"/>
      <c r="BYM34" s="102"/>
      <c r="BYN34" s="102"/>
      <c r="BYO34" s="100"/>
      <c r="BYP34" s="101"/>
      <c r="BYQ34" s="101"/>
      <c r="BYR34" s="101"/>
      <c r="BYS34" s="101"/>
      <c r="BYT34" s="102"/>
      <c r="BYU34" s="102"/>
      <c r="BYV34" s="102"/>
      <c r="BYW34" s="100"/>
      <c r="BYX34" s="101"/>
      <c r="BYY34" s="101"/>
      <c r="BYZ34" s="101"/>
      <c r="BZA34" s="101"/>
      <c r="BZB34" s="102"/>
      <c r="BZC34" s="102"/>
      <c r="BZD34" s="102"/>
      <c r="BZE34" s="100"/>
      <c r="BZF34" s="101"/>
      <c r="BZG34" s="101"/>
      <c r="BZH34" s="101"/>
      <c r="BZI34" s="101"/>
      <c r="BZJ34" s="102"/>
      <c r="BZK34" s="102"/>
      <c r="BZL34" s="102"/>
      <c r="BZM34" s="100"/>
      <c r="BZN34" s="101"/>
      <c r="BZO34" s="101"/>
      <c r="BZP34" s="101"/>
      <c r="BZQ34" s="101"/>
      <c r="BZR34" s="102"/>
      <c r="BZS34" s="102"/>
      <c r="BZT34" s="102"/>
      <c r="BZU34" s="100"/>
      <c r="BZV34" s="101"/>
      <c r="BZW34" s="101"/>
      <c r="BZX34" s="101"/>
      <c r="BZY34" s="101"/>
      <c r="BZZ34" s="102"/>
      <c r="CAA34" s="102"/>
      <c r="CAB34" s="102"/>
      <c r="CAC34" s="100"/>
      <c r="CAD34" s="101"/>
      <c r="CAE34" s="101"/>
      <c r="CAF34" s="101"/>
      <c r="CAG34" s="101"/>
      <c r="CAH34" s="102"/>
      <c r="CAI34" s="102"/>
      <c r="CAJ34" s="102"/>
      <c r="CAK34" s="100"/>
      <c r="CAL34" s="101"/>
      <c r="CAM34" s="101"/>
      <c r="CAN34" s="101"/>
      <c r="CAO34" s="101"/>
      <c r="CAP34" s="102"/>
      <c r="CAQ34" s="102"/>
      <c r="CAR34" s="102"/>
      <c r="CAS34" s="100"/>
      <c r="CAT34" s="101"/>
      <c r="CAU34" s="101"/>
      <c r="CAV34" s="101"/>
      <c r="CAW34" s="101"/>
      <c r="CAX34" s="102"/>
      <c r="CAY34" s="102"/>
      <c r="CAZ34" s="102"/>
      <c r="CBA34" s="100"/>
      <c r="CBB34" s="101"/>
      <c r="CBC34" s="101"/>
      <c r="CBD34" s="101"/>
      <c r="CBE34" s="101"/>
      <c r="CBF34" s="102"/>
      <c r="CBG34" s="102"/>
      <c r="CBH34" s="102"/>
      <c r="CBI34" s="100"/>
      <c r="CBJ34" s="101"/>
      <c r="CBK34" s="101"/>
      <c r="CBL34" s="101"/>
      <c r="CBM34" s="101"/>
      <c r="CBN34" s="102"/>
      <c r="CBO34" s="102"/>
      <c r="CBP34" s="102"/>
      <c r="CBQ34" s="100"/>
      <c r="CBR34" s="101"/>
      <c r="CBS34" s="101"/>
      <c r="CBT34" s="101"/>
      <c r="CBU34" s="101"/>
      <c r="CBV34" s="102"/>
      <c r="CBW34" s="102"/>
      <c r="CBX34" s="102"/>
      <c r="CBY34" s="100"/>
      <c r="CBZ34" s="101"/>
      <c r="CCA34" s="101"/>
      <c r="CCB34" s="101"/>
      <c r="CCC34" s="101"/>
      <c r="CCD34" s="102"/>
      <c r="CCE34" s="102"/>
      <c r="CCF34" s="102"/>
      <c r="CCG34" s="100"/>
      <c r="CCH34" s="101"/>
      <c r="CCI34" s="101"/>
      <c r="CCJ34" s="101"/>
      <c r="CCK34" s="101"/>
      <c r="CCL34" s="102"/>
      <c r="CCM34" s="102"/>
      <c r="CCN34" s="102"/>
      <c r="CCO34" s="100"/>
      <c r="CCP34" s="101"/>
      <c r="CCQ34" s="101"/>
      <c r="CCR34" s="101"/>
      <c r="CCS34" s="101"/>
      <c r="CCT34" s="102"/>
      <c r="CCU34" s="102"/>
      <c r="CCV34" s="102"/>
      <c r="CCW34" s="100"/>
      <c r="CCX34" s="101"/>
      <c r="CCY34" s="101"/>
      <c r="CCZ34" s="101"/>
      <c r="CDA34" s="101"/>
      <c r="CDB34" s="102"/>
      <c r="CDC34" s="102"/>
      <c r="CDD34" s="102"/>
      <c r="CDE34" s="100"/>
      <c r="CDF34" s="101"/>
      <c r="CDG34" s="101"/>
      <c r="CDH34" s="101"/>
      <c r="CDI34" s="101"/>
      <c r="CDJ34" s="102"/>
      <c r="CDK34" s="102"/>
      <c r="CDL34" s="102"/>
      <c r="CDM34" s="100"/>
      <c r="CDN34" s="101"/>
      <c r="CDO34" s="101"/>
      <c r="CDP34" s="101"/>
      <c r="CDQ34" s="101"/>
      <c r="CDR34" s="102"/>
      <c r="CDS34" s="102"/>
      <c r="CDT34" s="102"/>
      <c r="CDU34" s="100"/>
      <c r="CDV34" s="101"/>
      <c r="CDW34" s="101"/>
      <c r="CDX34" s="101"/>
      <c r="CDY34" s="101"/>
      <c r="CDZ34" s="102"/>
      <c r="CEA34" s="102"/>
      <c r="CEB34" s="102"/>
      <c r="CEC34" s="100"/>
      <c r="CED34" s="101"/>
      <c r="CEE34" s="101"/>
      <c r="CEF34" s="101"/>
      <c r="CEG34" s="101"/>
      <c r="CEH34" s="102"/>
      <c r="CEI34" s="102"/>
      <c r="CEJ34" s="102"/>
      <c r="CEK34" s="100"/>
      <c r="CEL34" s="101"/>
      <c r="CEM34" s="101"/>
      <c r="CEN34" s="101"/>
      <c r="CEO34" s="101"/>
      <c r="CEP34" s="102"/>
      <c r="CEQ34" s="102"/>
      <c r="CER34" s="102"/>
      <c r="CES34" s="100"/>
      <c r="CET34" s="101"/>
      <c r="CEU34" s="101"/>
      <c r="CEV34" s="101"/>
      <c r="CEW34" s="101"/>
      <c r="CEX34" s="102"/>
      <c r="CEY34" s="102"/>
      <c r="CEZ34" s="102"/>
      <c r="CFA34" s="100"/>
      <c r="CFB34" s="101"/>
      <c r="CFC34" s="101"/>
      <c r="CFD34" s="101"/>
      <c r="CFE34" s="101"/>
      <c r="CFF34" s="102"/>
      <c r="CFG34" s="102"/>
      <c r="CFH34" s="102"/>
      <c r="CFI34" s="100"/>
      <c r="CFJ34" s="101"/>
      <c r="CFK34" s="101"/>
      <c r="CFL34" s="101"/>
      <c r="CFM34" s="101"/>
      <c r="CFN34" s="102"/>
      <c r="CFO34" s="102"/>
      <c r="CFP34" s="102"/>
      <c r="CFQ34" s="100"/>
      <c r="CFR34" s="101"/>
      <c r="CFS34" s="101"/>
      <c r="CFT34" s="101"/>
      <c r="CFU34" s="101"/>
      <c r="CFV34" s="102"/>
      <c r="CFW34" s="102"/>
      <c r="CFX34" s="102"/>
      <c r="CFY34" s="100"/>
      <c r="CFZ34" s="101"/>
      <c r="CGA34" s="101"/>
      <c r="CGB34" s="101"/>
      <c r="CGC34" s="101"/>
      <c r="CGD34" s="102"/>
      <c r="CGE34" s="102"/>
      <c r="CGF34" s="102"/>
      <c r="CGG34" s="100"/>
      <c r="CGH34" s="101"/>
      <c r="CGI34" s="101"/>
      <c r="CGJ34" s="101"/>
      <c r="CGK34" s="101"/>
      <c r="CGL34" s="102"/>
      <c r="CGM34" s="102"/>
      <c r="CGN34" s="102"/>
      <c r="CGO34" s="100"/>
      <c r="CGP34" s="101"/>
      <c r="CGQ34" s="101"/>
      <c r="CGR34" s="101"/>
      <c r="CGS34" s="101"/>
      <c r="CGT34" s="102"/>
      <c r="CGU34" s="102"/>
      <c r="CGV34" s="102"/>
      <c r="CGW34" s="100"/>
      <c r="CGX34" s="101"/>
      <c r="CGY34" s="101"/>
      <c r="CGZ34" s="101"/>
      <c r="CHA34" s="101"/>
      <c r="CHB34" s="102"/>
      <c r="CHC34" s="102"/>
      <c r="CHD34" s="102"/>
      <c r="CHE34" s="100"/>
      <c r="CHF34" s="101"/>
      <c r="CHG34" s="101"/>
      <c r="CHH34" s="101"/>
      <c r="CHI34" s="101"/>
      <c r="CHJ34" s="102"/>
      <c r="CHK34" s="102"/>
      <c r="CHL34" s="102"/>
      <c r="CHM34" s="100"/>
      <c r="CHN34" s="101"/>
      <c r="CHO34" s="101"/>
      <c r="CHP34" s="101"/>
      <c r="CHQ34" s="101"/>
      <c r="CHR34" s="102"/>
      <c r="CHS34" s="102"/>
      <c r="CHT34" s="102"/>
      <c r="CHU34" s="100"/>
      <c r="CHV34" s="101"/>
      <c r="CHW34" s="101"/>
      <c r="CHX34" s="101"/>
      <c r="CHY34" s="101"/>
      <c r="CHZ34" s="102"/>
      <c r="CIA34" s="102"/>
      <c r="CIB34" s="102"/>
      <c r="CIC34" s="100"/>
      <c r="CID34" s="101"/>
      <c r="CIE34" s="101"/>
      <c r="CIF34" s="101"/>
      <c r="CIG34" s="101"/>
      <c r="CIH34" s="102"/>
      <c r="CII34" s="102"/>
      <c r="CIJ34" s="102"/>
      <c r="CIK34" s="100"/>
      <c r="CIL34" s="101"/>
      <c r="CIM34" s="101"/>
      <c r="CIN34" s="101"/>
      <c r="CIO34" s="101"/>
      <c r="CIP34" s="102"/>
      <c r="CIQ34" s="102"/>
      <c r="CIR34" s="102"/>
      <c r="CIS34" s="100"/>
      <c r="CIT34" s="101"/>
      <c r="CIU34" s="101"/>
      <c r="CIV34" s="101"/>
      <c r="CIW34" s="101"/>
      <c r="CIX34" s="102"/>
      <c r="CIY34" s="102"/>
      <c r="CIZ34" s="102"/>
      <c r="CJA34" s="100"/>
      <c r="CJB34" s="101"/>
      <c r="CJC34" s="101"/>
      <c r="CJD34" s="101"/>
      <c r="CJE34" s="101"/>
      <c r="CJF34" s="102"/>
      <c r="CJG34" s="102"/>
      <c r="CJH34" s="102"/>
      <c r="CJI34" s="100"/>
      <c r="CJJ34" s="101"/>
      <c r="CJK34" s="101"/>
      <c r="CJL34" s="101"/>
      <c r="CJM34" s="101"/>
      <c r="CJN34" s="102"/>
      <c r="CJO34" s="102"/>
      <c r="CJP34" s="102"/>
      <c r="CJQ34" s="100"/>
      <c r="CJR34" s="101"/>
      <c r="CJS34" s="101"/>
      <c r="CJT34" s="101"/>
      <c r="CJU34" s="101"/>
      <c r="CJV34" s="102"/>
      <c r="CJW34" s="102"/>
      <c r="CJX34" s="102"/>
      <c r="CJY34" s="100"/>
      <c r="CJZ34" s="101"/>
      <c r="CKA34" s="101"/>
      <c r="CKB34" s="101"/>
      <c r="CKC34" s="101"/>
      <c r="CKD34" s="102"/>
      <c r="CKE34" s="102"/>
      <c r="CKF34" s="102"/>
      <c r="CKG34" s="100"/>
      <c r="CKH34" s="101"/>
      <c r="CKI34" s="101"/>
      <c r="CKJ34" s="101"/>
      <c r="CKK34" s="101"/>
      <c r="CKL34" s="102"/>
      <c r="CKM34" s="102"/>
      <c r="CKN34" s="102"/>
      <c r="CKO34" s="100"/>
      <c r="CKP34" s="101"/>
      <c r="CKQ34" s="101"/>
      <c r="CKR34" s="101"/>
      <c r="CKS34" s="101"/>
      <c r="CKT34" s="102"/>
      <c r="CKU34" s="102"/>
      <c r="CKV34" s="102"/>
      <c r="CKW34" s="100"/>
      <c r="CKX34" s="101"/>
      <c r="CKY34" s="101"/>
      <c r="CKZ34" s="101"/>
      <c r="CLA34" s="101"/>
      <c r="CLB34" s="102"/>
      <c r="CLC34" s="102"/>
      <c r="CLD34" s="102"/>
      <c r="CLE34" s="100"/>
      <c r="CLF34" s="101"/>
      <c r="CLG34" s="101"/>
      <c r="CLH34" s="101"/>
      <c r="CLI34" s="101"/>
      <c r="CLJ34" s="102"/>
      <c r="CLK34" s="102"/>
      <c r="CLL34" s="102"/>
      <c r="CLM34" s="100"/>
      <c r="CLN34" s="101"/>
      <c r="CLO34" s="101"/>
      <c r="CLP34" s="101"/>
      <c r="CLQ34" s="101"/>
      <c r="CLR34" s="102"/>
      <c r="CLS34" s="102"/>
      <c r="CLT34" s="102"/>
      <c r="CLU34" s="100"/>
      <c r="CLV34" s="101"/>
      <c r="CLW34" s="101"/>
      <c r="CLX34" s="101"/>
      <c r="CLY34" s="101"/>
      <c r="CLZ34" s="102"/>
      <c r="CMA34" s="102"/>
      <c r="CMB34" s="102"/>
      <c r="CMC34" s="100"/>
      <c r="CMD34" s="101"/>
      <c r="CME34" s="101"/>
      <c r="CMF34" s="101"/>
      <c r="CMG34" s="101"/>
      <c r="CMH34" s="102"/>
      <c r="CMI34" s="102"/>
      <c r="CMJ34" s="102"/>
      <c r="CMK34" s="100"/>
      <c r="CML34" s="101"/>
      <c r="CMM34" s="101"/>
      <c r="CMN34" s="101"/>
      <c r="CMO34" s="101"/>
      <c r="CMP34" s="102"/>
      <c r="CMQ34" s="102"/>
      <c r="CMR34" s="102"/>
      <c r="CMS34" s="100"/>
      <c r="CMT34" s="101"/>
      <c r="CMU34" s="101"/>
      <c r="CMV34" s="101"/>
      <c r="CMW34" s="101"/>
      <c r="CMX34" s="102"/>
      <c r="CMY34" s="102"/>
      <c r="CMZ34" s="102"/>
      <c r="CNA34" s="100"/>
      <c r="CNB34" s="101"/>
      <c r="CNC34" s="101"/>
      <c r="CND34" s="101"/>
      <c r="CNE34" s="101"/>
      <c r="CNF34" s="102"/>
      <c r="CNG34" s="102"/>
      <c r="CNH34" s="102"/>
      <c r="CNI34" s="100"/>
      <c r="CNJ34" s="101"/>
      <c r="CNK34" s="101"/>
      <c r="CNL34" s="101"/>
      <c r="CNM34" s="101"/>
      <c r="CNN34" s="102"/>
      <c r="CNO34" s="102"/>
      <c r="CNP34" s="102"/>
      <c r="CNQ34" s="100"/>
      <c r="CNR34" s="101"/>
      <c r="CNS34" s="101"/>
      <c r="CNT34" s="101"/>
      <c r="CNU34" s="101"/>
      <c r="CNV34" s="102"/>
      <c r="CNW34" s="102"/>
      <c r="CNX34" s="102"/>
      <c r="CNY34" s="100"/>
      <c r="CNZ34" s="101"/>
      <c r="COA34" s="101"/>
      <c r="COB34" s="101"/>
      <c r="COC34" s="101"/>
      <c r="COD34" s="102"/>
      <c r="COE34" s="102"/>
      <c r="COF34" s="102"/>
      <c r="COG34" s="100"/>
      <c r="COH34" s="101"/>
      <c r="COI34" s="101"/>
      <c r="COJ34" s="101"/>
      <c r="COK34" s="101"/>
      <c r="COL34" s="102"/>
      <c r="COM34" s="102"/>
      <c r="CON34" s="102"/>
      <c r="COO34" s="100"/>
      <c r="COP34" s="101"/>
      <c r="COQ34" s="101"/>
      <c r="COR34" s="101"/>
      <c r="COS34" s="101"/>
      <c r="COT34" s="102"/>
      <c r="COU34" s="102"/>
      <c r="COV34" s="102"/>
      <c r="COW34" s="100"/>
      <c r="COX34" s="101"/>
      <c r="COY34" s="101"/>
      <c r="COZ34" s="101"/>
      <c r="CPA34" s="101"/>
      <c r="CPB34" s="102"/>
      <c r="CPC34" s="102"/>
      <c r="CPD34" s="102"/>
      <c r="CPE34" s="100"/>
      <c r="CPF34" s="101"/>
      <c r="CPG34" s="101"/>
      <c r="CPH34" s="101"/>
      <c r="CPI34" s="101"/>
      <c r="CPJ34" s="102"/>
      <c r="CPK34" s="102"/>
      <c r="CPL34" s="102"/>
      <c r="CPM34" s="100"/>
      <c r="CPN34" s="101"/>
      <c r="CPO34" s="101"/>
      <c r="CPP34" s="101"/>
      <c r="CPQ34" s="101"/>
      <c r="CPR34" s="102"/>
      <c r="CPS34" s="102"/>
      <c r="CPT34" s="102"/>
      <c r="CPU34" s="100"/>
      <c r="CPV34" s="101"/>
      <c r="CPW34" s="101"/>
      <c r="CPX34" s="101"/>
      <c r="CPY34" s="101"/>
      <c r="CPZ34" s="102"/>
      <c r="CQA34" s="102"/>
      <c r="CQB34" s="102"/>
      <c r="CQC34" s="100"/>
      <c r="CQD34" s="101"/>
      <c r="CQE34" s="101"/>
      <c r="CQF34" s="101"/>
      <c r="CQG34" s="101"/>
      <c r="CQH34" s="102"/>
      <c r="CQI34" s="102"/>
      <c r="CQJ34" s="102"/>
      <c r="CQK34" s="100"/>
      <c r="CQL34" s="101"/>
      <c r="CQM34" s="101"/>
      <c r="CQN34" s="101"/>
      <c r="CQO34" s="101"/>
      <c r="CQP34" s="102"/>
      <c r="CQQ34" s="102"/>
      <c r="CQR34" s="102"/>
      <c r="CQS34" s="100"/>
      <c r="CQT34" s="101"/>
      <c r="CQU34" s="101"/>
      <c r="CQV34" s="101"/>
      <c r="CQW34" s="101"/>
      <c r="CQX34" s="102"/>
      <c r="CQY34" s="102"/>
      <c r="CQZ34" s="102"/>
      <c r="CRA34" s="100"/>
      <c r="CRB34" s="101"/>
      <c r="CRC34" s="101"/>
      <c r="CRD34" s="101"/>
      <c r="CRE34" s="101"/>
      <c r="CRF34" s="102"/>
      <c r="CRG34" s="102"/>
      <c r="CRH34" s="102"/>
      <c r="CRI34" s="100"/>
      <c r="CRJ34" s="101"/>
      <c r="CRK34" s="101"/>
      <c r="CRL34" s="101"/>
      <c r="CRM34" s="101"/>
      <c r="CRN34" s="102"/>
      <c r="CRO34" s="102"/>
      <c r="CRP34" s="102"/>
      <c r="CRQ34" s="100"/>
      <c r="CRR34" s="101"/>
      <c r="CRS34" s="101"/>
      <c r="CRT34" s="101"/>
      <c r="CRU34" s="101"/>
      <c r="CRV34" s="102"/>
      <c r="CRW34" s="102"/>
      <c r="CRX34" s="102"/>
      <c r="CRY34" s="100"/>
      <c r="CRZ34" s="101"/>
      <c r="CSA34" s="101"/>
      <c r="CSB34" s="101"/>
      <c r="CSC34" s="101"/>
      <c r="CSD34" s="102"/>
      <c r="CSE34" s="102"/>
      <c r="CSF34" s="102"/>
      <c r="CSG34" s="100"/>
      <c r="CSH34" s="101"/>
      <c r="CSI34" s="101"/>
      <c r="CSJ34" s="101"/>
      <c r="CSK34" s="101"/>
      <c r="CSL34" s="102"/>
      <c r="CSM34" s="102"/>
      <c r="CSN34" s="102"/>
      <c r="CSO34" s="100"/>
      <c r="CSP34" s="101"/>
      <c r="CSQ34" s="101"/>
      <c r="CSR34" s="101"/>
      <c r="CSS34" s="101"/>
      <c r="CST34" s="102"/>
      <c r="CSU34" s="102"/>
      <c r="CSV34" s="102"/>
      <c r="CSW34" s="100"/>
      <c r="CSX34" s="101"/>
      <c r="CSY34" s="101"/>
      <c r="CSZ34" s="101"/>
      <c r="CTA34" s="101"/>
      <c r="CTB34" s="102"/>
      <c r="CTC34" s="102"/>
      <c r="CTD34" s="102"/>
      <c r="CTE34" s="100"/>
      <c r="CTF34" s="101"/>
      <c r="CTG34" s="101"/>
      <c r="CTH34" s="101"/>
      <c r="CTI34" s="101"/>
      <c r="CTJ34" s="102"/>
      <c r="CTK34" s="102"/>
      <c r="CTL34" s="102"/>
      <c r="CTM34" s="100"/>
      <c r="CTN34" s="101"/>
      <c r="CTO34" s="101"/>
      <c r="CTP34" s="101"/>
      <c r="CTQ34" s="101"/>
      <c r="CTR34" s="102"/>
      <c r="CTS34" s="102"/>
      <c r="CTT34" s="102"/>
      <c r="CTU34" s="100"/>
      <c r="CTV34" s="101"/>
      <c r="CTW34" s="101"/>
      <c r="CTX34" s="101"/>
      <c r="CTY34" s="101"/>
      <c r="CTZ34" s="102"/>
      <c r="CUA34" s="102"/>
      <c r="CUB34" s="102"/>
      <c r="CUC34" s="100"/>
      <c r="CUD34" s="101"/>
      <c r="CUE34" s="101"/>
      <c r="CUF34" s="101"/>
      <c r="CUG34" s="101"/>
      <c r="CUH34" s="102"/>
      <c r="CUI34" s="102"/>
      <c r="CUJ34" s="102"/>
      <c r="CUK34" s="100"/>
      <c r="CUL34" s="101"/>
      <c r="CUM34" s="101"/>
      <c r="CUN34" s="101"/>
      <c r="CUO34" s="101"/>
      <c r="CUP34" s="102"/>
      <c r="CUQ34" s="102"/>
      <c r="CUR34" s="102"/>
      <c r="CUS34" s="100"/>
      <c r="CUT34" s="101"/>
      <c r="CUU34" s="101"/>
      <c r="CUV34" s="101"/>
      <c r="CUW34" s="101"/>
      <c r="CUX34" s="102"/>
      <c r="CUY34" s="102"/>
      <c r="CUZ34" s="102"/>
      <c r="CVA34" s="100"/>
      <c r="CVB34" s="101"/>
      <c r="CVC34" s="101"/>
      <c r="CVD34" s="101"/>
      <c r="CVE34" s="101"/>
      <c r="CVF34" s="102"/>
      <c r="CVG34" s="102"/>
      <c r="CVH34" s="102"/>
      <c r="CVI34" s="100"/>
      <c r="CVJ34" s="101"/>
      <c r="CVK34" s="101"/>
      <c r="CVL34" s="101"/>
      <c r="CVM34" s="101"/>
      <c r="CVN34" s="102"/>
      <c r="CVO34" s="102"/>
      <c r="CVP34" s="102"/>
      <c r="CVQ34" s="100"/>
      <c r="CVR34" s="101"/>
      <c r="CVS34" s="101"/>
      <c r="CVT34" s="101"/>
      <c r="CVU34" s="101"/>
      <c r="CVV34" s="102"/>
      <c r="CVW34" s="102"/>
      <c r="CVX34" s="102"/>
      <c r="CVY34" s="100"/>
      <c r="CVZ34" s="101"/>
      <c r="CWA34" s="101"/>
      <c r="CWB34" s="101"/>
      <c r="CWC34" s="101"/>
      <c r="CWD34" s="102"/>
      <c r="CWE34" s="102"/>
      <c r="CWF34" s="102"/>
      <c r="CWG34" s="100"/>
      <c r="CWH34" s="101"/>
      <c r="CWI34" s="101"/>
      <c r="CWJ34" s="101"/>
      <c r="CWK34" s="101"/>
      <c r="CWL34" s="102"/>
      <c r="CWM34" s="102"/>
      <c r="CWN34" s="102"/>
      <c r="CWO34" s="100"/>
      <c r="CWP34" s="101"/>
      <c r="CWQ34" s="101"/>
      <c r="CWR34" s="101"/>
      <c r="CWS34" s="101"/>
      <c r="CWT34" s="102"/>
      <c r="CWU34" s="102"/>
      <c r="CWV34" s="102"/>
      <c r="CWW34" s="100"/>
      <c r="CWX34" s="101"/>
      <c r="CWY34" s="101"/>
      <c r="CWZ34" s="101"/>
      <c r="CXA34" s="101"/>
      <c r="CXB34" s="102"/>
      <c r="CXC34" s="102"/>
      <c r="CXD34" s="102"/>
      <c r="CXE34" s="100"/>
      <c r="CXF34" s="101"/>
      <c r="CXG34" s="101"/>
      <c r="CXH34" s="101"/>
      <c r="CXI34" s="101"/>
      <c r="CXJ34" s="102"/>
      <c r="CXK34" s="102"/>
      <c r="CXL34" s="102"/>
      <c r="CXM34" s="100"/>
      <c r="CXN34" s="101"/>
      <c r="CXO34" s="101"/>
      <c r="CXP34" s="101"/>
      <c r="CXQ34" s="101"/>
      <c r="CXR34" s="102"/>
      <c r="CXS34" s="102"/>
      <c r="CXT34" s="102"/>
      <c r="CXU34" s="100"/>
      <c r="CXV34" s="101"/>
      <c r="CXW34" s="101"/>
      <c r="CXX34" s="101"/>
      <c r="CXY34" s="101"/>
      <c r="CXZ34" s="102"/>
      <c r="CYA34" s="102"/>
      <c r="CYB34" s="102"/>
      <c r="CYC34" s="100"/>
      <c r="CYD34" s="101"/>
      <c r="CYE34" s="101"/>
      <c r="CYF34" s="101"/>
      <c r="CYG34" s="101"/>
      <c r="CYH34" s="102"/>
      <c r="CYI34" s="102"/>
      <c r="CYJ34" s="102"/>
      <c r="CYK34" s="100"/>
      <c r="CYL34" s="101"/>
      <c r="CYM34" s="101"/>
      <c r="CYN34" s="101"/>
      <c r="CYO34" s="101"/>
      <c r="CYP34" s="102"/>
      <c r="CYQ34" s="102"/>
      <c r="CYR34" s="102"/>
      <c r="CYS34" s="100"/>
      <c r="CYT34" s="101"/>
      <c r="CYU34" s="101"/>
      <c r="CYV34" s="101"/>
      <c r="CYW34" s="101"/>
      <c r="CYX34" s="102"/>
      <c r="CYY34" s="102"/>
      <c r="CYZ34" s="102"/>
      <c r="CZA34" s="100"/>
      <c r="CZB34" s="101"/>
      <c r="CZC34" s="101"/>
      <c r="CZD34" s="101"/>
      <c r="CZE34" s="101"/>
      <c r="CZF34" s="102"/>
      <c r="CZG34" s="102"/>
      <c r="CZH34" s="102"/>
      <c r="CZI34" s="100"/>
      <c r="CZJ34" s="101"/>
      <c r="CZK34" s="101"/>
      <c r="CZL34" s="101"/>
      <c r="CZM34" s="101"/>
      <c r="CZN34" s="102"/>
      <c r="CZO34" s="102"/>
      <c r="CZP34" s="102"/>
      <c r="CZQ34" s="100"/>
      <c r="CZR34" s="101"/>
      <c r="CZS34" s="101"/>
      <c r="CZT34" s="101"/>
      <c r="CZU34" s="101"/>
      <c r="CZV34" s="102"/>
      <c r="CZW34" s="102"/>
      <c r="CZX34" s="102"/>
      <c r="CZY34" s="100"/>
      <c r="CZZ34" s="101"/>
      <c r="DAA34" s="101"/>
      <c r="DAB34" s="101"/>
      <c r="DAC34" s="101"/>
      <c r="DAD34" s="102"/>
      <c r="DAE34" s="102"/>
      <c r="DAF34" s="102"/>
      <c r="DAG34" s="100"/>
      <c r="DAH34" s="101"/>
      <c r="DAI34" s="101"/>
      <c r="DAJ34" s="101"/>
      <c r="DAK34" s="101"/>
      <c r="DAL34" s="102"/>
      <c r="DAM34" s="102"/>
      <c r="DAN34" s="102"/>
      <c r="DAO34" s="100"/>
      <c r="DAP34" s="101"/>
      <c r="DAQ34" s="101"/>
      <c r="DAR34" s="101"/>
      <c r="DAS34" s="101"/>
      <c r="DAT34" s="102"/>
      <c r="DAU34" s="102"/>
      <c r="DAV34" s="102"/>
      <c r="DAW34" s="100"/>
      <c r="DAX34" s="101"/>
      <c r="DAY34" s="101"/>
      <c r="DAZ34" s="101"/>
      <c r="DBA34" s="101"/>
      <c r="DBB34" s="102"/>
      <c r="DBC34" s="102"/>
      <c r="DBD34" s="102"/>
      <c r="DBE34" s="100"/>
      <c r="DBF34" s="101"/>
      <c r="DBG34" s="101"/>
      <c r="DBH34" s="101"/>
      <c r="DBI34" s="101"/>
      <c r="DBJ34" s="102"/>
      <c r="DBK34" s="102"/>
      <c r="DBL34" s="102"/>
      <c r="DBM34" s="100"/>
      <c r="DBN34" s="101"/>
      <c r="DBO34" s="101"/>
      <c r="DBP34" s="101"/>
      <c r="DBQ34" s="101"/>
      <c r="DBR34" s="102"/>
      <c r="DBS34" s="102"/>
      <c r="DBT34" s="102"/>
      <c r="DBU34" s="100"/>
      <c r="DBV34" s="101"/>
      <c r="DBW34" s="101"/>
      <c r="DBX34" s="101"/>
      <c r="DBY34" s="101"/>
      <c r="DBZ34" s="102"/>
      <c r="DCA34" s="102"/>
      <c r="DCB34" s="102"/>
      <c r="DCC34" s="100"/>
      <c r="DCD34" s="101"/>
      <c r="DCE34" s="101"/>
      <c r="DCF34" s="101"/>
      <c r="DCG34" s="101"/>
      <c r="DCH34" s="102"/>
      <c r="DCI34" s="102"/>
      <c r="DCJ34" s="102"/>
      <c r="DCK34" s="100"/>
      <c r="DCL34" s="101"/>
      <c r="DCM34" s="101"/>
      <c r="DCN34" s="101"/>
      <c r="DCO34" s="101"/>
      <c r="DCP34" s="102"/>
      <c r="DCQ34" s="102"/>
      <c r="DCR34" s="102"/>
      <c r="DCS34" s="100"/>
      <c r="DCT34" s="101"/>
      <c r="DCU34" s="101"/>
      <c r="DCV34" s="101"/>
      <c r="DCW34" s="101"/>
      <c r="DCX34" s="102"/>
      <c r="DCY34" s="102"/>
      <c r="DCZ34" s="102"/>
      <c r="DDA34" s="100"/>
      <c r="DDB34" s="101"/>
      <c r="DDC34" s="101"/>
      <c r="DDD34" s="101"/>
      <c r="DDE34" s="101"/>
      <c r="DDF34" s="102"/>
      <c r="DDG34" s="102"/>
      <c r="DDH34" s="102"/>
      <c r="DDI34" s="100"/>
      <c r="DDJ34" s="101"/>
      <c r="DDK34" s="101"/>
      <c r="DDL34" s="101"/>
      <c r="DDM34" s="101"/>
      <c r="DDN34" s="102"/>
      <c r="DDO34" s="102"/>
      <c r="DDP34" s="102"/>
      <c r="DDQ34" s="100"/>
      <c r="DDR34" s="101"/>
      <c r="DDS34" s="101"/>
      <c r="DDT34" s="101"/>
      <c r="DDU34" s="101"/>
      <c r="DDV34" s="102"/>
      <c r="DDW34" s="102"/>
      <c r="DDX34" s="102"/>
      <c r="DDY34" s="100"/>
      <c r="DDZ34" s="101"/>
      <c r="DEA34" s="101"/>
      <c r="DEB34" s="101"/>
      <c r="DEC34" s="101"/>
      <c r="DED34" s="102"/>
      <c r="DEE34" s="102"/>
      <c r="DEF34" s="102"/>
      <c r="DEG34" s="100"/>
      <c r="DEH34" s="101"/>
      <c r="DEI34" s="101"/>
      <c r="DEJ34" s="101"/>
      <c r="DEK34" s="101"/>
      <c r="DEL34" s="102"/>
      <c r="DEM34" s="102"/>
      <c r="DEN34" s="102"/>
      <c r="DEO34" s="100"/>
      <c r="DEP34" s="101"/>
      <c r="DEQ34" s="101"/>
      <c r="DER34" s="101"/>
      <c r="DES34" s="101"/>
      <c r="DET34" s="102"/>
      <c r="DEU34" s="102"/>
      <c r="DEV34" s="102"/>
      <c r="DEW34" s="100"/>
      <c r="DEX34" s="101"/>
      <c r="DEY34" s="101"/>
      <c r="DEZ34" s="101"/>
      <c r="DFA34" s="101"/>
      <c r="DFB34" s="102"/>
      <c r="DFC34" s="102"/>
      <c r="DFD34" s="102"/>
      <c r="DFE34" s="100"/>
      <c r="DFF34" s="101"/>
      <c r="DFG34" s="101"/>
      <c r="DFH34" s="101"/>
      <c r="DFI34" s="101"/>
      <c r="DFJ34" s="102"/>
      <c r="DFK34" s="102"/>
      <c r="DFL34" s="102"/>
      <c r="DFM34" s="100"/>
      <c r="DFN34" s="101"/>
      <c r="DFO34" s="101"/>
      <c r="DFP34" s="101"/>
      <c r="DFQ34" s="101"/>
      <c r="DFR34" s="102"/>
      <c r="DFS34" s="102"/>
      <c r="DFT34" s="102"/>
      <c r="DFU34" s="100"/>
      <c r="DFV34" s="101"/>
      <c r="DFW34" s="101"/>
      <c r="DFX34" s="101"/>
      <c r="DFY34" s="101"/>
      <c r="DFZ34" s="102"/>
      <c r="DGA34" s="102"/>
      <c r="DGB34" s="102"/>
      <c r="DGC34" s="100"/>
      <c r="DGD34" s="101"/>
      <c r="DGE34" s="101"/>
      <c r="DGF34" s="101"/>
      <c r="DGG34" s="101"/>
      <c r="DGH34" s="102"/>
      <c r="DGI34" s="102"/>
      <c r="DGJ34" s="102"/>
      <c r="DGK34" s="100"/>
      <c r="DGL34" s="101"/>
      <c r="DGM34" s="101"/>
      <c r="DGN34" s="101"/>
      <c r="DGO34" s="101"/>
      <c r="DGP34" s="102"/>
      <c r="DGQ34" s="102"/>
      <c r="DGR34" s="102"/>
      <c r="DGS34" s="100"/>
      <c r="DGT34" s="101"/>
      <c r="DGU34" s="101"/>
      <c r="DGV34" s="101"/>
      <c r="DGW34" s="101"/>
      <c r="DGX34" s="102"/>
      <c r="DGY34" s="102"/>
      <c r="DGZ34" s="102"/>
      <c r="DHA34" s="100"/>
      <c r="DHB34" s="101"/>
      <c r="DHC34" s="101"/>
      <c r="DHD34" s="101"/>
      <c r="DHE34" s="101"/>
      <c r="DHF34" s="102"/>
      <c r="DHG34" s="102"/>
      <c r="DHH34" s="102"/>
      <c r="DHI34" s="100"/>
      <c r="DHJ34" s="101"/>
      <c r="DHK34" s="101"/>
      <c r="DHL34" s="101"/>
      <c r="DHM34" s="101"/>
      <c r="DHN34" s="102"/>
      <c r="DHO34" s="102"/>
      <c r="DHP34" s="102"/>
      <c r="DHQ34" s="100"/>
      <c r="DHR34" s="101"/>
      <c r="DHS34" s="101"/>
      <c r="DHT34" s="101"/>
      <c r="DHU34" s="101"/>
      <c r="DHV34" s="102"/>
      <c r="DHW34" s="102"/>
      <c r="DHX34" s="102"/>
      <c r="DHY34" s="100"/>
      <c r="DHZ34" s="101"/>
      <c r="DIA34" s="101"/>
      <c r="DIB34" s="101"/>
      <c r="DIC34" s="101"/>
      <c r="DID34" s="102"/>
      <c r="DIE34" s="102"/>
      <c r="DIF34" s="102"/>
      <c r="DIG34" s="100"/>
      <c r="DIH34" s="101"/>
      <c r="DII34" s="101"/>
      <c r="DIJ34" s="101"/>
      <c r="DIK34" s="101"/>
      <c r="DIL34" s="102"/>
      <c r="DIM34" s="102"/>
      <c r="DIN34" s="102"/>
      <c r="DIO34" s="100"/>
      <c r="DIP34" s="101"/>
      <c r="DIQ34" s="101"/>
      <c r="DIR34" s="101"/>
      <c r="DIS34" s="101"/>
      <c r="DIT34" s="102"/>
      <c r="DIU34" s="102"/>
      <c r="DIV34" s="102"/>
      <c r="DIW34" s="100"/>
      <c r="DIX34" s="101"/>
      <c r="DIY34" s="101"/>
      <c r="DIZ34" s="101"/>
      <c r="DJA34" s="101"/>
      <c r="DJB34" s="102"/>
      <c r="DJC34" s="102"/>
      <c r="DJD34" s="102"/>
      <c r="DJE34" s="100"/>
      <c r="DJF34" s="101"/>
      <c r="DJG34" s="101"/>
      <c r="DJH34" s="101"/>
      <c r="DJI34" s="101"/>
      <c r="DJJ34" s="102"/>
      <c r="DJK34" s="102"/>
      <c r="DJL34" s="102"/>
      <c r="DJM34" s="100"/>
      <c r="DJN34" s="101"/>
      <c r="DJO34" s="101"/>
      <c r="DJP34" s="101"/>
      <c r="DJQ34" s="101"/>
      <c r="DJR34" s="102"/>
      <c r="DJS34" s="102"/>
      <c r="DJT34" s="102"/>
      <c r="DJU34" s="100"/>
      <c r="DJV34" s="101"/>
      <c r="DJW34" s="101"/>
      <c r="DJX34" s="101"/>
      <c r="DJY34" s="101"/>
      <c r="DJZ34" s="102"/>
      <c r="DKA34" s="102"/>
      <c r="DKB34" s="102"/>
      <c r="DKC34" s="100"/>
      <c r="DKD34" s="101"/>
      <c r="DKE34" s="101"/>
      <c r="DKF34" s="101"/>
      <c r="DKG34" s="101"/>
      <c r="DKH34" s="102"/>
      <c r="DKI34" s="102"/>
      <c r="DKJ34" s="102"/>
      <c r="DKK34" s="100"/>
      <c r="DKL34" s="101"/>
      <c r="DKM34" s="101"/>
      <c r="DKN34" s="101"/>
      <c r="DKO34" s="101"/>
      <c r="DKP34" s="102"/>
      <c r="DKQ34" s="102"/>
      <c r="DKR34" s="102"/>
      <c r="DKS34" s="100"/>
      <c r="DKT34" s="101"/>
      <c r="DKU34" s="101"/>
      <c r="DKV34" s="101"/>
      <c r="DKW34" s="101"/>
      <c r="DKX34" s="102"/>
      <c r="DKY34" s="102"/>
      <c r="DKZ34" s="102"/>
      <c r="DLA34" s="100"/>
      <c r="DLB34" s="101"/>
      <c r="DLC34" s="101"/>
      <c r="DLD34" s="101"/>
      <c r="DLE34" s="101"/>
      <c r="DLF34" s="102"/>
      <c r="DLG34" s="102"/>
      <c r="DLH34" s="102"/>
      <c r="DLI34" s="100"/>
      <c r="DLJ34" s="101"/>
      <c r="DLK34" s="101"/>
      <c r="DLL34" s="101"/>
      <c r="DLM34" s="101"/>
      <c r="DLN34" s="102"/>
      <c r="DLO34" s="102"/>
      <c r="DLP34" s="102"/>
      <c r="DLQ34" s="100"/>
      <c r="DLR34" s="101"/>
      <c r="DLS34" s="101"/>
      <c r="DLT34" s="101"/>
      <c r="DLU34" s="101"/>
      <c r="DLV34" s="102"/>
      <c r="DLW34" s="102"/>
      <c r="DLX34" s="102"/>
      <c r="DLY34" s="100"/>
      <c r="DLZ34" s="101"/>
      <c r="DMA34" s="101"/>
      <c r="DMB34" s="101"/>
      <c r="DMC34" s="101"/>
      <c r="DMD34" s="102"/>
      <c r="DME34" s="102"/>
      <c r="DMF34" s="102"/>
      <c r="DMG34" s="100"/>
      <c r="DMH34" s="101"/>
      <c r="DMI34" s="101"/>
      <c r="DMJ34" s="101"/>
      <c r="DMK34" s="101"/>
      <c r="DML34" s="102"/>
      <c r="DMM34" s="102"/>
      <c r="DMN34" s="102"/>
      <c r="DMO34" s="100"/>
      <c r="DMP34" s="101"/>
      <c r="DMQ34" s="101"/>
      <c r="DMR34" s="101"/>
      <c r="DMS34" s="101"/>
      <c r="DMT34" s="102"/>
      <c r="DMU34" s="102"/>
      <c r="DMV34" s="102"/>
      <c r="DMW34" s="100"/>
      <c r="DMX34" s="101"/>
      <c r="DMY34" s="101"/>
      <c r="DMZ34" s="101"/>
      <c r="DNA34" s="101"/>
      <c r="DNB34" s="102"/>
      <c r="DNC34" s="102"/>
      <c r="DND34" s="102"/>
      <c r="DNE34" s="100"/>
      <c r="DNF34" s="101"/>
      <c r="DNG34" s="101"/>
      <c r="DNH34" s="101"/>
      <c r="DNI34" s="101"/>
      <c r="DNJ34" s="102"/>
      <c r="DNK34" s="102"/>
      <c r="DNL34" s="102"/>
      <c r="DNM34" s="100"/>
      <c r="DNN34" s="101"/>
      <c r="DNO34" s="101"/>
      <c r="DNP34" s="101"/>
      <c r="DNQ34" s="101"/>
      <c r="DNR34" s="102"/>
      <c r="DNS34" s="102"/>
      <c r="DNT34" s="102"/>
      <c r="DNU34" s="100"/>
      <c r="DNV34" s="101"/>
      <c r="DNW34" s="101"/>
      <c r="DNX34" s="101"/>
      <c r="DNY34" s="101"/>
      <c r="DNZ34" s="102"/>
      <c r="DOA34" s="102"/>
      <c r="DOB34" s="102"/>
      <c r="DOC34" s="100"/>
      <c r="DOD34" s="101"/>
      <c r="DOE34" s="101"/>
      <c r="DOF34" s="101"/>
      <c r="DOG34" s="101"/>
      <c r="DOH34" s="102"/>
      <c r="DOI34" s="102"/>
      <c r="DOJ34" s="102"/>
      <c r="DOK34" s="100"/>
      <c r="DOL34" s="101"/>
      <c r="DOM34" s="101"/>
      <c r="DON34" s="101"/>
      <c r="DOO34" s="101"/>
      <c r="DOP34" s="102"/>
      <c r="DOQ34" s="102"/>
      <c r="DOR34" s="102"/>
      <c r="DOS34" s="100"/>
      <c r="DOT34" s="101"/>
      <c r="DOU34" s="101"/>
      <c r="DOV34" s="101"/>
      <c r="DOW34" s="101"/>
      <c r="DOX34" s="102"/>
      <c r="DOY34" s="102"/>
      <c r="DOZ34" s="102"/>
      <c r="DPA34" s="100"/>
      <c r="DPB34" s="101"/>
      <c r="DPC34" s="101"/>
      <c r="DPD34" s="101"/>
      <c r="DPE34" s="101"/>
      <c r="DPF34" s="102"/>
      <c r="DPG34" s="102"/>
      <c r="DPH34" s="102"/>
      <c r="DPI34" s="100"/>
      <c r="DPJ34" s="101"/>
      <c r="DPK34" s="101"/>
      <c r="DPL34" s="101"/>
      <c r="DPM34" s="101"/>
      <c r="DPN34" s="102"/>
      <c r="DPO34" s="102"/>
      <c r="DPP34" s="102"/>
      <c r="DPQ34" s="100"/>
      <c r="DPR34" s="101"/>
      <c r="DPS34" s="101"/>
      <c r="DPT34" s="101"/>
      <c r="DPU34" s="101"/>
      <c r="DPV34" s="102"/>
      <c r="DPW34" s="102"/>
      <c r="DPX34" s="102"/>
      <c r="DPY34" s="100"/>
      <c r="DPZ34" s="101"/>
      <c r="DQA34" s="101"/>
      <c r="DQB34" s="101"/>
      <c r="DQC34" s="101"/>
      <c r="DQD34" s="102"/>
      <c r="DQE34" s="102"/>
      <c r="DQF34" s="102"/>
      <c r="DQG34" s="100"/>
      <c r="DQH34" s="101"/>
      <c r="DQI34" s="101"/>
      <c r="DQJ34" s="101"/>
      <c r="DQK34" s="101"/>
      <c r="DQL34" s="102"/>
      <c r="DQM34" s="102"/>
      <c r="DQN34" s="102"/>
      <c r="DQO34" s="100"/>
      <c r="DQP34" s="101"/>
      <c r="DQQ34" s="101"/>
      <c r="DQR34" s="101"/>
      <c r="DQS34" s="101"/>
      <c r="DQT34" s="102"/>
      <c r="DQU34" s="102"/>
      <c r="DQV34" s="102"/>
      <c r="DQW34" s="100"/>
      <c r="DQX34" s="101"/>
      <c r="DQY34" s="101"/>
      <c r="DQZ34" s="101"/>
      <c r="DRA34" s="101"/>
      <c r="DRB34" s="102"/>
      <c r="DRC34" s="102"/>
      <c r="DRD34" s="102"/>
      <c r="DRE34" s="100"/>
      <c r="DRF34" s="101"/>
      <c r="DRG34" s="101"/>
      <c r="DRH34" s="101"/>
      <c r="DRI34" s="101"/>
      <c r="DRJ34" s="102"/>
      <c r="DRK34" s="102"/>
      <c r="DRL34" s="102"/>
      <c r="DRM34" s="100"/>
      <c r="DRN34" s="101"/>
      <c r="DRO34" s="101"/>
      <c r="DRP34" s="101"/>
      <c r="DRQ34" s="101"/>
      <c r="DRR34" s="102"/>
      <c r="DRS34" s="102"/>
      <c r="DRT34" s="102"/>
      <c r="DRU34" s="100"/>
      <c r="DRV34" s="101"/>
      <c r="DRW34" s="101"/>
      <c r="DRX34" s="101"/>
      <c r="DRY34" s="101"/>
      <c r="DRZ34" s="102"/>
      <c r="DSA34" s="102"/>
      <c r="DSB34" s="102"/>
      <c r="DSC34" s="100"/>
      <c r="DSD34" s="101"/>
      <c r="DSE34" s="101"/>
      <c r="DSF34" s="101"/>
      <c r="DSG34" s="101"/>
      <c r="DSH34" s="102"/>
      <c r="DSI34" s="102"/>
      <c r="DSJ34" s="102"/>
      <c r="DSK34" s="100"/>
      <c r="DSL34" s="101"/>
      <c r="DSM34" s="101"/>
      <c r="DSN34" s="101"/>
      <c r="DSO34" s="101"/>
      <c r="DSP34" s="102"/>
      <c r="DSQ34" s="102"/>
      <c r="DSR34" s="102"/>
      <c r="DSS34" s="100"/>
      <c r="DST34" s="101"/>
      <c r="DSU34" s="101"/>
      <c r="DSV34" s="101"/>
      <c r="DSW34" s="101"/>
      <c r="DSX34" s="102"/>
      <c r="DSY34" s="102"/>
      <c r="DSZ34" s="102"/>
      <c r="DTA34" s="100"/>
      <c r="DTB34" s="101"/>
      <c r="DTC34" s="101"/>
      <c r="DTD34" s="101"/>
      <c r="DTE34" s="101"/>
      <c r="DTF34" s="102"/>
      <c r="DTG34" s="102"/>
      <c r="DTH34" s="102"/>
      <c r="DTI34" s="100"/>
      <c r="DTJ34" s="101"/>
      <c r="DTK34" s="101"/>
      <c r="DTL34" s="101"/>
      <c r="DTM34" s="101"/>
      <c r="DTN34" s="102"/>
      <c r="DTO34" s="102"/>
      <c r="DTP34" s="102"/>
      <c r="DTQ34" s="100"/>
      <c r="DTR34" s="101"/>
      <c r="DTS34" s="101"/>
      <c r="DTT34" s="101"/>
      <c r="DTU34" s="101"/>
      <c r="DTV34" s="102"/>
      <c r="DTW34" s="102"/>
      <c r="DTX34" s="102"/>
      <c r="DTY34" s="100"/>
      <c r="DTZ34" s="101"/>
      <c r="DUA34" s="101"/>
      <c r="DUB34" s="101"/>
      <c r="DUC34" s="101"/>
      <c r="DUD34" s="102"/>
      <c r="DUE34" s="102"/>
      <c r="DUF34" s="102"/>
      <c r="DUG34" s="100"/>
      <c r="DUH34" s="101"/>
      <c r="DUI34" s="101"/>
      <c r="DUJ34" s="101"/>
      <c r="DUK34" s="101"/>
      <c r="DUL34" s="102"/>
      <c r="DUM34" s="102"/>
      <c r="DUN34" s="102"/>
      <c r="DUO34" s="100"/>
      <c r="DUP34" s="101"/>
      <c r="DUQ34" s="101"/>
      <c r="DUR34" s="101"/>
      <c r="DUS34" s="101"/>
      <c r="DUT34" s="102"/>
      <c r="DUU34" s="102"/>
      <c r="DUV34" s="102"/>
      <c r="DUW34" s="100"/>
      <c r="DUX34" s="101"/>
      <c r="DUY34" s="101"/>
      <c r="DUZ34" s="101"/>
      <c r="DVA34" s="101"/>
      <c r="DVB34" s="102"/>
      <c r="DVC34" s="102"/>
      <c r="DVD34" s="102"/>
      <c r="DVE34" s="100"/>
      <c r="DVF34" s="101"/>
      <c r="DVG34" s="101"/>
      <c r="DVH34" s="101"/>
      <c r="DVI34" s="101"/>
      <c r="DVJ34" s="102"/>
      <c r="DVK34" s="102"/>
      <c r="DVL34" s="102"/>
      <c r="DVM34" s="100"/>
      <c r="DVN34" s="101"/>
      <c r="DVO34" s="101"/>
      <c r="DVP34" s="101"/>
      <c r="DVQ34" s="101"/>
      <c r="DVR34" s="102"/>
      <c r="DVS34" s="102"/>
      <c r="DVT34" s="102"/>
      <c r="DVU34" s="100"/>
      <c r="DVV34" s="101"/>
      <c r="DVW34" s="101"/>
      <c r="DVX34" s="101"/>
      <c r="DVY34" s="101"/>
      <c r="DVZ34" s="102"/>
      <c r="DWA34" s="102"/>
      <c r="DWB34" s="102"/>
      <c r="DWC34" s="100"/>
      <c r="DWD34" s="101"/>
      <c r="DWE34" s="101"/>
      <c r="DWF34" s="101"/>
      <c r="DWG34" s="101"/>
      <c r="DWH34" s="102"/>
      <c r="DWI34" s="102"/>
      <c r="DWJ34" s="102"/>
      <c r="DWK34" s="100"/>
      <c r="DWL34" s="101"/>
      <c r="DWM34" s="101"/>
      <c r="DWN34" s="101"/>
      <c r="DWO34" s="101"/>
      <c r="DWP34" s="102"/>
      <c r="DWQ34" s="102"/>
      <c r="DWR34" s="102"/>
      <c r="DWS34" s="100"/>
      <c r="DWT34" s="101"/>
      <c r="DWU34" s="101"/>
      <c r="DWV34" s="101"/>
      <c r="DWW34" s="101"/>
      <c r="DWX34" s="102"/>
      <c r="DWY34" s="102"/>
      <c r="DWZ34" s="102"/>
      <c r="DXA34" s="100"/>
      <c r="DXB34" s="101"/>
      <c r="DXC34" s="101"/>
      <c r="DXD34" s="101"/>
      <c r="DXE34" s="101"/>
      <c r="DXF34" s="102"/>
      <c r="DXG34" s="102"/>
      <c r="DXH34" s="102"/>
      <c r="DXI34" s="100"/>
      <c r="DXJ34" s="101"/>
      <c r="DXK34" s="101"/>
      <c r="DXL34" s="101"/>
      <c r="DXM34" s="101"/>
      <c r="DXN34" s="102"/>
      <c r="DXO34" s="102"/>
      <c r="DXP34" s="102"/>
      <c r="DXQ34" s="100"/>
      <c r="DXR34" s="101"/>
      <c r="DXS34" s="101"/>
      <c r="DXT34" s="101"/>
      <c r="DXU34" s="101"/>
      <c r="DXV34" s="102"/>
      <c r="DXW34" s="102"/>
      <c r="DXX34" s="102"/>
      <c r="DXY34" s="100"/>
      <c r="DXZ34" s="101"/>
      <c r="DYA34" s="101"/>
      <c r="DYB34" s="101"/>
      <c r="DYC34" s="101"/>
      <c r="DYD34" s="102"/>
      <c r="DYE34" s="102"/>
      <c r="DYF34" s="102"/>
      <c r="DYG34" s="100"/>
      <c r="DYH34" s="101"/>
      <c r="DYI34" s="101"/>
      <c r="DYJ34" s="101"/>
      <c r="DYK34" s="101"/>
      <c r="DYL34" s="102"/>
      <c r="DYM34" s="102"/>
      <c r="DYN34" s="102"/>
      <c r="DYO34" s="100"/>
      <c r="DYP34" s="101"/>
      <c r="DYQ34" s="101"/>
      <c r="DYR34" s="101"/>
      <c r="DYS34" s="101"/>
      <c r="DYT34" s="102"/>
      <c r="DYU34" s="102"/>
      <c r="DYV34" s="102"/>
      <c r="DYW34" s="100"/>
      <c r="DYX34" s="101"/>
      <c r="DYY34" s="101"/>
      <c r="DYZ34" s="101"/>
      <c r="DZA34" s="101"/>
      <c r="DZB34" s="102"/>
      <c r="DZC34" s="102"/>
      <c r="DZD34" s="102"/>
      <c r="DZE34" s="100"/>
      <c r="DZF34" s="101"/>
      <c r="DZG34" s="101"/>
      <c r="DZH34" s="101"/>
      <c r="DZI34" s="101"/>
      <c r="DZJ34" s="102"/>
      <c r="DZK34" s="102"/>
      <c r="DZL34" s="102"/>
      <c r="DZM34" s="100"/>
      <c r="DZN34" s="101"/>
      <c r="DZO34" s="101"/>
      <c r="DZP34" s="101"/>
      <c r="DZQ34" s="101"/>
      <c r="DZR34" s="102"/>
      <c r="DZS34" s="102"/>
      <c r="DZT34" s="102"/>
      <c r="DZU34" s="100"/>
      <c r="DZV34" s="101"/>
      <c r="DZW34" s="101"/>
      <c r="DZX34" s="101"/>
      <c r="DZY34" s="101"/>
      <c r="DZZ34" s="102"/>
      <c r="EAA34" s="102"/>
      <c r="EAB34" s="102"/>
      <c r="EAC34" s="100"/>
      <c r="EAD34" s="101"/>
      <c r="EAE34" s="101"/>
      <c r="EAF34" s="101"/>
      <c r="EAG34" s="101"/>
      <c r="EAH34" s="102"/>
      <c r="EAI34" s="102"/>
      <c r="EAJ34" s="102"/>
      <c r="EAK34" s="100"/>
      <c r="EAL34" s="101"/>
      <c r="EAM34" s="101"/>
      <c r="EAN34" s="101"/>
      <c r="EAO34" s="101"/>
      <c r="EAP34" s="102"/>
      <c r="EAQ34" s="102"/>
      <c r="EAR34" s="102"/>
      <c r="EAS34" s="100"/>
      <c r="EAT34" s="101"/>
      <c r="EAU34" s="101"/>
      <c r="EAV34" s="101"/>
      <c r="EAW34" s="101"/>
      <c r="EAX34" s="102"/>
      <c r="EAY34" s="102"/>
      <c r="EAZ34" s="102"/>
      <c r="EBA34" s="100"/>
      <c r="EBB34" s="101"/>
      <c r="EBC34" s="101"/>
      <c r="EBD34" s="101"/>
      <c r="EBE34" s="101"/>
      <c r="EBF34" s="102"/>
      <c r="EBG34" s="102"/>
      <c r="EBH34" s="102"/>
      <c r="EBI34" s="100"/>
      <c r="EBJ34" s="101"/>
      <c r="EBK34" s="101"/>
      <c r="EBL34" s="101"/>
      <c r="EBM34" s="101"/>
      <c r="EBN34" s="102"/>
      <c r="EBO34" s="102"/>
      <c r="EBP34" s="102"/>
      <c r="EBQ34" s="100"/>
      <c r="EBR34" s="101"/>
      <c r="EBS34" s="101"/>
      <c r="EBT34" s="101"/>
      <c r="EBU34" s="101"/>
      <c r="EBV34" s="102"/>
      <c r="EBW34" s="102"/>
      <c r="EBX34" s="102"/>
      <c r="EBY34" s="100"/>
      <c r="EBZ34" s="101"/>
      <c r="ECA34" s="101"/>
      <c r="ECB34" s="101"/>
      <c r="ECC34" s="101"/>
      <c r="ECD34" s="102"/>
      <c r="ECE34" s="102"/>
      <c r="ECF34" s="102"/>
      <c r="ECG34" s="100"/>
      <c r="ECH34" s="101"/>
      <c r="ECI34" s="101"/>
      <c r="ECJ34" s="101"/>
      <c r="ECK34" s="101"/>
      <c r="ECL34" s="102"/>
      <c r="ECM34" s="102"/>
      <c r="ECN34" s="102"/>
      <c r="ECO34" s="100"/>
      <c r="ECP34" s="101"/>
      <c r="ECQ34" s="101"/>
      <c r="ECR34" s="101"/>
      <c r="ECS34" s="101"/>
      <c r="ECT34" s="102"/>
      <c r="ECU34" s="102"/>
      <c r="ECV34" s="102"/>
      <c r="ECW34" s="100"/>
      <c r="ECX34" s="101"/>
      <c r="ECY34" s="101"/>
      <c r="ECZ34" s="101"/>
      <c r="EDA34" s="101"/>
      <c r="EDB34" s="102"/>
      <c r="EDC34" s="102"/>
      <c r="EDD34" s="102"/>
      <c r="EDE34" s="100"/>
      <c r="EDF34" s="101"/>
      <c r="EDG34" s="101"/>
      <c r="EDH34" s="101"/>
      <c r="EDI34" s="101"/>
      <c r="EDJ34" s="102"/>
      <c r="EDK34" s="102"/>
      <c r="EDL34" s="102"/>
      <c r="EDM34" s="100"/>
      <c r="EDN34" s="101"/>
      <c r="EDO34" s="101"/>
      <c r="EDP34" s="101"/>
      <c r="EDQ34" s="101"/>
      <c r="EDR34" s="102"/>
      <c r="EDS34" s="102"/>
      <c r="EDT34" s="102"/>
      <c r="EDU34" s="100"/>
      <c r="EDV34" s="101"/>
      <c r="EDW34" s="101"/>
      <c r="EDX34" s="101"/>
      <c r="EDY34" s="101"/>
      <c r="EDZ34" s="102"/>
      <c r="EEA34" s="102"/>
      <c r="EEB34" s="102"/>
      <c r="EEC34" s="100"/>
      <c r="EED34" s="101"/>
      <c r="EEE34" s="101"/>
      <c r="EEF34" s="101"/>
      <c r="EEG34" s="101"/>
      <c r="EEH34" s="102"/>
      <c r="EEI34" s="102"/>
      <c r="EEJ34" s="102"/>
      <c r="EEK34" s="100"/>
      <c r="EEL34" s="101"/>
      <c r="EEM34" s="101"/>
      <c r="EEN34" s="101"/>
      <c r="EEO34" s="101"/>
      <c r="EEP34" s="102"/>
      <c r="EEQ34" s="102"/>
      <c r="EER34" s="102"/>
      <c r="EES34" s="100"/>
      <c r="EET34" s="101"/>
      <c r="EEU34" s="101"/>
      <c r="EEV34" s="101"/>
      <c r="EEW34" s="101"/>
      <c r="EEX34" s="102"/>
      <c r="EEY34" s="102"/>
      <c r="EEZ34" s="102"/>
      <c r="EFA34" s="100"/>
      <c r="EFB34" s="101"/>
      <c r="EFC34" s="101"/>
      <c r="EFD34" s="101"/>
      <c r="EFE34" s="101"/>
      <c r="EFF34" s="102"/>
      <c r="EFG34" s="102"/>
      <c r="EFH34" s="102"/>
      <c r="EFI34" s="100"/>
      <c r="EFJ34" s="101"/>
      <c r="EFK34" s="101"/>
      <c r="EFL34" s="101"/>
      <c r="EFM34" s="101"/>
      <c r="EFN34" s="102"/>
      <c r="EFO34" s="102"/>
      <c r="EFP34" s="102"/>
      <c r="EFQ34" s="100"/>
      <c r="EFR34" s="101"/>
      <c r="EFS34" s="101"/>
      <c r="EFT34" s="101"/>
      <c r="EFU34" s="101"/>
      <c r="EFV34" s="102"/>
      <c r="EFW34" s="102"/>
      <c r="EFX34" s="102"/>
      <c r="EFY34" s="100"/>
      <c r="EFZ34" s="101"/>
      <c r="EGA34" s="101"/>
      <c r="EGB34" s="101"/>
      <c r="EGC34" s="101"/>
      <c r="EGD34" s="102"/>
      <c r="EGE34" s="102"/>
      <c r="EGF34" s="102"/>
      <c r="EGG34" s="100"/>
      <c r="EGH34" s="101"/>
      <c r="EGI34" s="101"/>
      <c r="EGJ34" s="101"/>
      <c r="EGK34" s="101"/>
      <c r="EGL34" s="102"/>
      <c r="EGM34" s="102"/>
      <c r="EGN34" s="102"/>
      <c r="EGO34" s="100"/>
      <c r="EGP34" s="101"/>
      <c r="EGQ34" s="101"/>
      <c r="EGR34" s="101"/>
      <c r="EGS34" s="101"/>
      <c r="EGT34" s="102"/>
      <c r="EGU34" s="102"/>
      <c r="EGV34" s="102"/>
      <c r="EGW34" s="100"/>
      <c r="EGX34" s="101"/>
      <c r="EGY34" s="101"/>
      <c r="EGZ34" s="101"/>
      <c r="EHA34" s="101"/>
      <c r="EHB34" s="102"/>
      <c r="EHC34" s="102"/>
      <c r="EHD34" s="102"/>
      <c r="EHE34" s="100"/>
      <c r="EHF34" s="101"/>
      <c r="EHG34" s="101"/>
      <c r="EHH34" s="101"/>
      <c r="EHI34" s="101"/>
      <c r="EHJ34" s="102"/>
      <c r="EHK34" s="102"/>
      <c r="EHL34" s="102"/>
      <c r="EHM34" s="100"/>
      <c r="EHN34" s="101"/>
      <c r="EHO34" s="101"/>
      <c r="EHP34" s="101"/>
      <c r="EHQ34" s="101"/>
      <c r="EHR34" s="102"/>
      <c r="EHS34" s="102"/>
      <c r="EHT34" s="102"/>
      <c r="EHU34" s="100"/>
      <c r="EHV34" s="101"/>
      <c r="EHW34" s="101"/>
      <c r="EHX34" s="101"/>
      <c r="EHY34" s="101"/>
      <c r="EHZ34" s="102"/>
      <c r="EIA34" s="102"/>
      <c r="EIB34" s="102"/>
      <c r="EIC34" s="100"/>
      <c r="EID34" s="101"/>
      <c r="EIE34" s="101"/>
      <c r="EIF34" s="101"/>
      <c r="EIG34" s="101"/>
      <c r="EIH34" s="102"/>
      <c r="EII34" s="102"/>
      <c r="EIJ34" s="102"/>
      <c r="EIK34" s="100"/>
      <c r="EIL34" s="101"/>
      <c r="EIM34" s="101"/>
      <c r="EIN34" s="101"/>
      <c r="EIO34" s="101"/>
      <c r="EIP34" s="102"/>
      <c r="EIQ34" s="102"/>
      <c r="EIR34" s="102"/>
      <c r="EIS34" s="100"/>
      <c r="EIT34" s="101"/>
      <c r="EIU34" s="101"/>
      <c r="EIV34" s="101"/>
      <c r="EIW34" s="101"/>
      <c r="EIX34" s="102"/>
      <c r="EIY34" s="102"/>
      <c r="EIZ34" s="102"/>
      <c r="EJA34" s="100"/>
      <c r="EJB34" s="101"/>
      <c r="EJC34" s="101"/>
      <c r="EJD34" s="101"/>
      <c r="EJE34" s="101"/>
      <c r="EJF34" s="102"/>
      <c r="EJG34" s="102"/>
      <c r="EJH34" s="102"/>
      <c r="EJI34" s="100"/>
      <c r="EJJ34" s="101"/>
      <c r="EJK34" s="101"/>
      <c r="EJL34" s="101"/>
      <c r="EJM34" s="101"/>
      <c r="EJN34" s="102"/>
      <c r="EJO34" s="102"/>
      <c r="EJP34" s="102"/>
      <c r="EJQ34" s="100"/>
      <c r="EJR34" s="101"/>
      <c r="EJS34" s="101"/>
      <c r="EJT34" s="101"/>
      <c r="EJU34" s="101"/>
      <c r="EJV34" s="102"/>
      <c r="EJW34" s="102"/>
      <c r="EJX34" s="102"/>
      <c r="EJY34" s="100"/>
      <c r="EJZ34" s="101"/>
      <c r="EKA34" s="101"/>
      <c r="EKB34" s="101"/>
      <c r="EKC34" s="101"/>
      <c r="EKD34" s="102"/>
      <c r="EKE34" s="102"/>
      <c r="EKF34" s="102"/>
      <c r="EKG34" s="100"/>
      <c r="EKH34" s="101"/>
      <c r="EKI34" s="101"/>
      <c r="EKJ34" s="101"/>
      <c r="EKK34" s="101"/>
      <c r="EKL34" s="102"/>
      <c r="EKM34" s="102"/>
      <c r="EKN34" s="102"/>
      <c r="EKO34" s="100"/>
      <c r="EKP34" s="101"/>
      <c r="EKQ34" s="101"/>
      <c r="EKR34" s="101"/>
      <c r="EKS34" s="101"/>
      <c r="EKT34" s="102"/>
      <c r="EKU34" s="102"/>
      <c r="EKV34" s="102"/>
      <c r="EKW34" s="100"/>
      <c r="EKX34" s="101"/>
      <c r="EKY34" s="101"/>
      <c r="EKZ34" s="101"/>
      <c r="ELA34" s="101"/>
      <c r="ELB34" s="102"/>
      <c r="ELC34" s="102"/>
      <c r="ELD34" s="102"/>
      <c r="ELE34" s="100"/>
      <c r="ELF34" s="101"/>
      <c r="ELG34" s="101"/>
      <c r="ELH34" s="101"/>
      <c r="ELI34" s="101"/>
      <c r="ELJ34" s="102"/>
      <c r="ELK34" s="102"/>
      <c r="ELL34" s="102"/>
      <c r="ELM34" s="100"/>
      <c r="ELN34" s="101"/>
      <c r="ELO34" s="101"/>
      <c r="ELP34" s="101"/>
      <c r="ELQ34" s="101"/>
      <c r="ELR34" s="102"/>
      <c r="ELS34" s="102"/>
      <c r="ELT34" s="102"/>
      <c r="ELU34" s="100"/>
      <c r="ELV34" s="101"/>
      <c r="ELW34" s="101"/>
      <c r="ELX34" s="101"/>
      <c r="ELY34" s="101"/>
      <c r="ELZ34" s="102"/>
      <c r="EMA34" s="102"/>
      <c r="EMB34" s="102"/>
      <c r="EMC34" s="100"/>
      <c r="EMD34" s="101"/>
      <c r="EME34" s="101"/>
      <c r="EMF34" s="101"/>
      <c r="EMG34" s="101"/>
      <c r="EMH34" s="102"/>
      <c r="EMI34" s="102"/>
      <c r="EMJ34" s="102"/>
      <c r="EMK34" s="100"/>
      <c r="EML34" s="101"/>
      <c r="EMM34" s="101"/>
      <c r="EMN34" s="101"/>
      <c r="EMO34" s="101"/>
      <c r="EMP34" s="102"/>
      <c r="EMQ34" s="102"/>
      <c r="EMR34" s="102"/>
      <c r="EMS34" s="100"/>
      <c r="EMT34" s="101"/>
      <c r="EMU34" s="101"/>
      <c r="EMV34" s="101"/>
      <c r="EMW34" s="101"/>
      <c r="EMX34" s="102"/>
      <c r="EMY34" s="102"/>
      <c r="EMZ34" s="102"/>
      <c r="ENA34" s="100"/>
      <c r="ENB34" s="101"/>
      <c r="ENC34" s="101"/>
      <c r="END34" s="101"/>
      <c r="ENE34" s="101"/>
      <c r="ENF34" s="102"/>
      <c r="ENG34" s="102"/>
      <c r="ENH34" s="102"/>
      <c r="ENI34" s="100"/>
      <c r="ENJ34" s="101"/>
      <c r="ENK34" s="101"/>
      <c r="ENL34" s="101"/>
      <c r="ENM34" s="101"/>
      <c r="ENN34" s="102"/>
      <c r="ENO34" s="102"/>
      <c r="ENP34" s="102"/>
      <c r="ENQ34" s="100"/>
      <c r="ENR34" s="101"/>
      <c r="ENS34" s="101"/>
      <c r="ENT34" s="101"/>
      <c r="ENU34" s="101"/>
      <c r="ENV34" s="102"/>
      <c r="ENW34" s="102"/>
      <c r="ENX34" s="102"/>
      <c r="ENY34" s="100"/>
      <c r="ENZ34" s="101"/>
      <c r="EOA34" s="101"/>
      <c r="EOB34" s="101"/>
      <c r="EOC34" s="101"/>
      <c r="EOD34" s="102"/>
      <c r="EOE34" s="102"/>
      <c r="EOF34" s="102"/>
      <c r="EOG34" s="100"/>
      <c r="EOH34" s="101"/>
      <c r="EOI34" s="101"/>
      <c r="EOJ34" s="101"/>
      <c r="EOK34" s="101"/>
      <c r="EOL34" s="102"/>
      <c r="EOM34" s="102"/>
      <c r="EON34" s="102"/>
      <c r="EOO34" s="100"/>
      <c r="EOP34" s="101"/>
      <c r="EOQ34" s="101"/>
      <c r="EOR34" s="101"/>
      <c r="EOS34" s="101"/>
      <c r="EOT34" s="102"/>
      <c r="EOU34" s="102"/>
      <c r="EOV34" s="102"/>
      <c r="EOW34" s="100"/>
      <c r="EOX34" s="101"/>
      <c r="EOY34" s="101"/>
      <c r="EOZ34" s="101"/>
      <c r="EPA34" s="101"/>
      <c r="EPB34" s="102"/>
      <c r="EPC34" s="102"/>
      <c r="EPD34" s="102"/>
      <c r="EPE34" s="100"/>
      <c r="EPF34" s="101"/>
      <c r="EPG34" s="101"/>
      <c r="EPH34" s="101"/>
      <c r="EPI34" s="101"/>
      <c r="EPJ34" s="102"/>
      <c r="EPK34" s="102"/>
      <c r="EPL34" s="102"/>
      <c r="EPM34" s="100"/>
      <c r="EPN34" s="101"/>
      <c r="EPO34" s="101"/>
      <c r="EPP34" s="101"/>
      <c r="EPQ34" s="101"/>
      <c r="EPR34" s="102"/>
      <c r="EPS34" s="102"/>
      <c r="EPT34" s="102"/>
      <c r="EPU34" s="100"/>
      <c r="EPV34" s="101"/>
      <c r="EPW34" s="101"/>
      <c r="EPX34" s="101"/>
      <c r="EPY34" s="101"/>
      <c r="EPZ34" s="102"/>
      <c r="EQA34" s="102"/>
      <c r="EQB34" s="102"/>
      <c r="EQC34" s="100"/>
      <c r="EQD34" s="101"/>
      <c r="EQE34" s="101"/>
      <c r="EQF34" s="101"/>
      <c r="EQG34" s="101"/>
      <c r="EQH34" s="102"/>
      <c r="EQI34" s="102"/>
      <c r="EQJ34" s="102"/>
      <c r="EQK34" s="100"/>
      <c r="EQL34" s="101"/>
      <c r="EQM34" s="101"/>
      <c r="EQN34" s="101"/>
      <c r="EQO34" s="101"/>
      <c r="EQP34" s="102"/>
      <c r="EQQ34" s="102"/>
      <c r="EQR34" s="102"/>
      <c r="EQS34" s="100"/>
      <c r="EQT34" s="101"/>
      <c r="EQU34" s="101"/>
      <c r="EQV34" s="101"/>
      <c r="EQW34" s="101"/>
      <c r="EQX34" s="102"/>
      <c r="EQY34" s="102"/>
      <c r="EQZ34" s="102"/>
      <c r="ERA34" s="100"/>
      <c r="ERB34" s="101"/>
      <c r="ERC34" s="101"/>
      <c r="ERD34" s="101"/>
      <c r="ERE34" s="101"/>
      <c r="ERF34" s="102"/>
      <c r="ERG34" s="102"/>
      <c r="ERH34" s="102"/>
      <c r="ERI34" s="100"/>
      <c r="ERJ34" s="101"/>
      <c r="ERK34" s="101"/>
      <c r="ERL34" s="101"/>
      <c r="ERM34" s="101"/>
      <c r="ERN34" s="102"/>
      <c r="ERO34" s="102"/>
      <c r="ERP34" s="102"/>
      <c r="ERQ34" s="100"/>
      <c r="ERR34" s="101"/>
      <c r="ERS34" s="101"/>
      <c r="ERT34" s="101"/>
      <c r="ERU34" s="101"/>
      <c r="ERV34" s="102"/>
      <c r="ERW34" s="102"/>
      <c r="ERX34" s="102"/>
      <c r="ERY34" s="100"/>
      <c r="ERZ34" s="101"/>
      <c r="ESA34" s="101"/>
      <c r="ESB34" s="101"/>
      <c r="ESC34" s="101"/>
      <c r="ESD34" s="102"/>
      <c r="ESE34" s="102"/>
      <c r="ESF34" s="102"/>
      <c r="ESG34" s="100"/>
      <c r="ESH34" s="101"/>
      <c r="ESI34" s="101"/>
      <c r="ESJ34" s="101"/>
      <c r="ESK34" s="101"/>
      <c r="ESL34" s="102"/>
      <c r="ESM34" s="102"/>
      <c r="ESN34" s="102"/>
      <c r="ESO34" s="100"/>
      <c r="ESP34" s="101"/>
      <c r="ESQ34" s="101"/>
      <c r="ESR34" s="101"/>
      <c r="ESS34" s="101"/>
      <c r="EST34" s="102"/>
      <c r="ESU34" s="102"/>
      <c r="ESV34" s="102"/>
      <c r="ESW34" s="100"/>
      <c r="ESX34" s="101"/>
      <c r="ESY34" s="101"/>
      <c r="ESZ34" s="101"/>
      <c r="ETA34" s="101"/>
      <c r="ETB34" s="102"/>
      <c r="ETC34" s="102"/>
      <c r="ETD34" s="102"/>
      <c r="ETE34" s="100"/>
      <c r="ETF34" s="101"/>
      <c r="ETG34" s="101"/>
      <c r="ETH34" s="101"/>
      <c r="ETI34" s="101"/>
      <c r="ETJ34" s="102"/>
      <c r="ETK34" s="102"/>
      <c r="ETL34" s="102"/>
      <c r="ETM34" s="100"/>
      <c r="ETN34" s="101"/>
      <c r="ETO34" s="101"/>
      <c r="ETP34" s="101"/>
      <c r="ETQ34" s="101"/>
      <c r="ETR34" s="102"/>
      <c r="ETS34" s="102"/>
      <c r="ETT34" s="102"/>
      <c r="ETU34" s="100"/>
      <c r="ETV34" s="101"/>
      <c r="ETW34" s="101"/>
      <c r="ETX34" s="101"/>
      <c r="ETY34" s="101"/>
      <c r="ETZ34" s="102"/>
      <c r="EUA34" s="102"/>
      <c r="EUB34" s="102"/>
      <c r="EUC34" s="100"/>
      <c r="EUD34" s="101"/>
      <c r="EUE34" s="101"/>
      <c r="EUF34" s="101"/>
      <c r="EUG34" s="101"/>
      <c r="EUH34" s="102"/>
      <c r="EUI34" s="102"/>
      <c r="EUJ34" s="102"/>
      <c r="EUK34" s="100"/>
      <c r="EUL34" s="101"/>
      <c r="EUM34" s="101"/>
      <c r="EUN34" s="101"/>
      <c r="EUO34" s="101"/>
      <c r="EUP34" s="102"/>
      <c r="EUQ34" s="102"/>
      <c r="EUR34" s="102"/>
      <c r="EUS34" s="100"/>
      <c r="EUT34" s="101"/>
      <c r="EUU34" s="101"/>
      <c r="EUV34" s="101"/>
      <c r="EUW34" s="101"/>
      <c r="EUX34" s="102"/>
      <c r="EUY34" s="102"/>
      <c r="EUZ34" s="102"/>
      <c r="EVA34" s="100"/>
      <c r="EVB34" s="101"/>
      <c r="EVC34" s="101"/>
      <c r="EVD34" s="101"/>
      <c r="EVE34" s="101"/>
      <c r="EVF34" s="102"/>
      <c r="EVG34" s="102"/>
      <c r="EVH34" s="102"/>
      <c r="EVI34" s="100"/>
      <c r="EVJ34" s="101"/>
      <c r="EVK34" s="101"/>
      <c r="EVL34" s="101"/>
      <c r="EVM34" s="101"/>
      <c r="EVN34" s="102"/>
      <c r="EVO34" s="102"/>
      <c r="EVP34" s="102"/>
      <c r="EVQ34" s="100"/>
      <c r="EVR34" s="101"/>
      <c r="EVS34" s="101"/>
      <c r="EVT34" s="101"/>
      <c r="EVU34" s="101"/>
      <c r="EVV34" s="102"/>
      <c r="EVW34" s="102"/>
      <c r="EVX34" s="102"/>
      <c r="EVY34" s="100"/>
      <c r="EVZ34" s="101"/>
      <c r="EWA34" s="101"/>
      <c r="EWB34" s="101"/>
      <c r="EWC34" s="101"/>
      <c r="EWD34" s="102"/>
      <c r="EWE34" s="102"/>
      <c r="EWF34" s="102"/>
      <c r="EWG34" s="100"/>
      <c r="EWH34" s="101"/>
      <c r="EWI34" s="101"/>
      <c r="EWJ34" s="101"/>
      <c r="EWK34" s="101"/>
      <c r="EWL34" s="102"/>
      <c r="EWM34" s="102"/>
      <c r="EWN34" s="102"/>
      <c r="EWO34" s="100"/>
      <c r="EWP34" s="101"/>
      <c r="EWQ34" s="101"/>
      <c r="EWR34" s="101"/>
      <c r="EWS34" s="101"/>
      <c r="EWT34" s="102"/>
      <c r="EWU34" s="102"/>
      <c r="EWV34" s="102"/>
      <c r="EWW34" s="100"/>
      <c r="EWX34" s="101"/>
      <c r="EWY34" s="101"/>
      <c r="EWZ34" s="101"/>
      <c r="EXA34" s="101"/>
      <c r="EXB34" s="102"/>
      <c r="EXC34" s="102"/>
      <c r="EXD34" s="102"/>
      <c r="EXE34" s="100"/>
      <c r="EXF34" s="101"/>
      <c r="EXG34" s="101"/>
      <c r="EXH34" s="101"/>
      <c r="EXI34" s="101"/>
      <c r="EXJ34" s="102"/>
      <c r="EXK34" s="102"/>
      <c r="EXL34" s="102"/>
      <c r="EXM34" s="100"/>
      <c r="EXN34" s="101"/>
      <c r="EXO34" s="101"/>
      <c r="EXP34" s="101"/>
      <c r="EXQ34" s="101"/>
      <c r="EXR34" s="102"/>
      <c r="EXS34" s="102"/>
      <c r="EXT34" s="102"/>
      <c r="EXU34" s="100"/>
      <c r="EXV34" s="101"/>
      <c r="EXW34" s="101"/>
      <c r="EXX34" s="101"/>
      <c r="EXY34" s="101"/>
      <c r="EXZ34" s="102"/>
      <c r="EYA34" s="102"/>
      <c r="EYB34" s="102"/>
      <c r="EYC34" s="100"/>
      <c r="EYD34" s="101"/>
      <c r="EYE34" s="101"/>
      <c r="EYF34" s="101"/>
      <c r="EYG34" s="101"/>
      <c r="EYH34" s="102"/>
      <c r="EYI34" s="102"/>
      <c r="EYJ34" s="102"/>
      <c r="EYK34" s="100"/>
      <c r="EYL34" s="101"/>
      <c r="EYM34" s="101"/>
      <c r="EYN34" s="101"/>
      <c r="EYO34" s="101"/>
      <c r="EYP34" s="102"/>
      <c r="EYQ34" s="102"/>
      <c r="EYR34" s="102"/>
      <c r="EYS34" s="100"/>
      <c r="EYT34" s="101"/>
      <c r="EYU34" s="101"/>
      <c r="EYV34" s="101"/>
      <c r="EYW34" s="101"/>
      <c r="EYX34" s="102"/>
      <c r="EYY34" s="102"/>
      <c r="EYZ34" s="102"/>
      <c r="EZA34" s="100"/>
      <c r="EZB34" s="101"/>
      <c r="EZC34" s="101"/>
      <c r="EZD34" s="101"/>
      <c r="EZE34" s="101"/>
      <c r="EZF34" s="102"/>
      <c r="EZG34" s="102"/>
      <c r="EZH34" s="102"/>
      <c r="EZI34" s="100"/>
      <c r="EZJ34" s="101"/>
      <c r="EZK34" s="101"/>
      <c r="EZL34" s="101"/>
      <c r="EZM34" s="101"/>
      <c r="EZN34" s="102"/>
      <c r="EZO34" s="102"/>
      <c r="EZP34" s="102"/>
      <c r="EZQ34" s="100"/>
      <c r="EZR34" s="101"/>
      <c r="EZS34" s="101"/>
      <c r="EZT34" s="101"/>
      <c r="EZU34" s="101"/>
      <c r="EZV34" s="102"/>
      <c r="EZW34" s="102"/>
      <c r="EZX34" s="102"/>
      <c r="EZY34" s="100"/>
      <c r="EZZ34" s="101"/>
      <c r="FAA34" s="101"/>
      <c r="FAB34" s="101"/>
      <c r="FAC34" s="101"/>
      <c r="FAD34" s="102"/>
      <c r="FAE34" s="102"/>
      <c r="FAF34" s="102"/>
      <c r="FAG34" s="100"/>
      <c r="FAH34" s="101"/>
      <c r="FAI34" s="101"/>
      <c r="FAJ34" s="101"/>
      <c r="FAK34" s="101"/>
      <c r="FAL34" s="102"/>
      <c r="FAM34" s="102"/>
      <c r="FAN34" s="102"/>
      <c r="FAO34" s="100"/>
      <c r="FAP34" s="101"/>
      <c r="FAQ34" s="101"/>
      <c r="FAR34" s="101"/>
      <c r="FAS34" s="101"/>
      <c r="FAT34" s="102"/>
      <c r="FAU34" s="102"/>
      <c r="FAV34" s="102"/>
      <c r="FAW34" s="100"/>
      <c r="FAX34" s="101"/>
      <c r="FAY34" s="101"/>
      <c r="FAZ34" s="101"/>
      <c r="FBA34" s="101"/>
      <c r="FBB34" s="102"/>
      <c r="FBC34" s="102"/>
      <c r="FBD34" s="102"/>
      <c r="FBE34" s="100"/>
      <c r="FBF34" s="101"/>
      <c r="FBG34" s="101"/>
      <c r="FBH34" s="101"/>
      <c r="FBI34" s="101"/>
      <c r="FBJ34" s="102"/>
      <c r="FBK34" s="102"/>
      <c r="FBL34" s="102"/>
      <c r="FBM34" s="100"/>
      <c r="FBN34" s="101"/>
      <c r="FBO34" s="101"/>
      <c r="FBP34" s="101"/>
      <c r="FBQ34" s="101"/>
      <c r="FBR34" s="102"/>
      <c r="FBS34" s="102"/>
      <c r="FBT34" s="102"/>
      <c r="FBU34" s="100"/>
      <c r="FBV34" s="101"/>
      <c r="FBW34" s="101"/>
      <c r="FBX34" s="101"/>
      <c r="FBY34" s="101"/>
      <c r="FBZ34" s="102"/>
      <c r="FCA34" s="102"/>
      <c r="FCB34" s="102"/>
      <c r="FCC34" s="100"/>
      <c r="FCD34" s="101"/>
      <c r="FCE34" s="101"/>
      <c r="FCF34" s="101"/>
      <c r="FCG34" s="101"/>
      <c r="FCH34" s="102"/>
      <c r="FCI34" s="102"/>
      <c r="FCJ34" s="102"/>
      <c r="FCK34" s="100"/>
      <c r="FCL34" s="101"/>
      <c r="FCM34" s="101"/>
      <c r="FCN34" s="101"/>
      <c r="FCO34" s="101"/>
      <c r="FCP34" s="102"/>
      <c r="FCQ34" s="102"/>
      <c r="FCR34" s="102"/>
      <c r="FCS34" s="100"/>
      <c r="FCT34" s="101"/>
      <c r="FCU34" s="101"/>
      <c r="FCV34" s="101"/>
      <c r="FCW34" s="101"/>
      <c r="FCX34" s="102"/>
      <c r="FCY34" s="102"/>
      <c r="FCZ34" s="102"/>
      <c r="FDA34" s="100"/>
      <c r="FDB34" s="101"/>
      <c r="FDC34" s="101"/>
      <c r="FDD34" s="101"/>
      <c r="FDE34" s="101"/>
      <c r="FDF34" s="102"/>
      <c r="FDG34" s="102"/>
      <c r="FDH34" s="102"/>
      <c r="FDI34" s="100"/>
      <c r="FDJ34" s="101"/>
      <c r="FDK34" s="101"/>
      <c r="FDL34" s="101"/>
      <c r="FDM34" s="101"/>
      <c r="FDN34" s="102"/>
      <c r="FDO34" s="102"/>
      <c r="FDP34" s="102"/>
      <c r="FDQ34" s="100"/>
      <c r="FDR34" s="101"/>
      <c r="FDS34" s="101"/>
      <c r="FDT34" s="101"/>
      <c r="FDU34" s="101"/>
      <c r="FDV34" s="102"/>
      <c r="FDW34" s="102"/>
      <c r="FDX34" s="102"/>
      <c r="FDY34" s="100"/>
      <c r="FDZ34" s="101"/>
      <c r="FEA34" s="101"/>
      <c r="FEB34" s="101"/>
      <c r="FEC34" s="101"/>
      <c r="FED34" s="102"/>
      <c r="FEE34" s="102"/>
      <c r="FEF34" s="102"/>
      <c r="FEG34" s="100"/>
      <c r="FEH34" s="101"/>
      <c r="FEI34" s="101"/>
      <c r="FEJ34" s="101"/>
      <c r="FEK34" s="101"/>
      <c r="FEL34" s="102"/>
      <c r="FEM34" s="102"/>
      <c r="FEN34" s="102"/>
      <c r="FEO34" s="100"/>
      <c r="FEP34" s="101"/>
      <c r="FEQ34" s="101"/>
      <c r="FER34" s="101"/>
      <c r="FES34" s="101"/>
      <c r="FET34" s="102"/>
      <c r="FEU34" s="102"/>
      <c r="FEV34" s="102"/>
      <c r="FEW34" s="100"/>
      <c r="FEX34" s="101"/>
      <c r="FEY34" s="101"/>
      <c r="FEZ34" s="101"/>
      <c r="FFA34" s="101"/>
      <c r="FFB34" s="102"/>
      <c r="FFC34" s="102"/>
      <c r="FFD34" s="102"/>
      <c r="FFE34" s="100"/>
      <c r="FFF34" s="101"/>
      <c r="FFG34" s="101"/>
      <c r="FFH34" s="101"/>
      <c r="FFI34" s="101"/>
      <c r="FFJ34" s="102"/>
      <c r="FFK34" s="102"/>
      <c r="FFL34" s="102"/>
      <c r="FFM34" s="100"/>
      <c r="FFN34" s="101"/>
      <c r="FFO34" s="101"/>
      <c r="FFP34" s="101"/>
      <c r="FFQ34" s="101"/>
      <c r="FFR34" s="102"/>
      <c r="FFS34" s="102"/>
      <c r="FFT34" s="102"/>
      <c r="FFU34" s="100"/>
      <c r="FFV34" s="101"/>
      <c r="FFW34" s="101"/>
      <c r="FFX34" s="101"/>
      <c r="FFY34" s="101"/>
      <c r="FFZ34" s="102"/>
      <c r="FGA34" s="102"/>
      <c r="FGB34" s="102"/>
      <c r="FGC34" s="100"/>
      <c r="FGD34" s="101"/>
      <c r="FGE34" s="101"/>
      <c r="FGF34" s="101"/>
      <c r="FGG34" s="101"/>
      <c r="FGH34" s="102"/>
      <c r="FGI34" s="102"/>
      <c r="FGJ34" s="102"/>
      <c r="FGK34" s="100"/>
      <c r="FGL34" s="101"/>
      <c r="FGM34" s="101"/>
      <c r="FGN34" s="101"/>
      <c r="FGO34" s="101"/>
      <c r="FGP34" s="102"/>
      <c r="FGQ34" s="102"/>
      <c r="FGR34" s="102"/>
      <c r="FGS34" s="100"/>
      <c r="FGT34" s="101"/>
      <c r="FGU34" s="101"/>
      <c r="FGV34" s="101"/>
      <c r="FGW34" s="101"/>
      <c r="FGX34" s="102"/>
      <c r="FGY34" s="102"/>
      <c r="FGZ34" s="102"/>
      <c r="FHA34" s="100"/>
      <c r="FHB34" s="101"/>
      <c r="FHC34" s="101"/>
      <c r="FHD34" s="101"/>
      <c r="FHE34" s="101"/>
      <c r="FHF34" s="102"/>
      <c r="FHG34" s="102"/>
      <c r="FHH34" s="102"/>
      <c r="FHI34" s="100"/>
      <c r="FHJ34" s="101"/>
      <c r="FHK34" s="101"/>
      <c r="FHL34" s="101"/>
      <c r="FHM34" s="101"/>
      <c r="FHN34" s="102"/>
      <c r="FHO34" s="102"/>
      <c r="FHP34" s="102"/>
      <c r="FHQ34" s="100"/>
      <c r="FHR34" s="101"/>
      <c r="FHS34" s="101"/>
      <c r="FHT34" s="101"/>
      <c r="FHU34" s="101"/>
      <c r="FHV34" s="102"/>
      <c r="FHW34" s="102"/>
      <c r="FHX34" s="102"/>
      <c r="FHY34" s="100"/>
      <c r="FHZ34" s="101"/>
      <c r="FIA34" s="101"/>
      <c r="FIB34" s="101"/>
      <c r="FIC34" s="101"/>
      <c r="FID34" s="102"/>
      <c r="FIE34" s="102"/>
      <c r="FIF34" s="102"/>
      <c r="FIG34" s="100"/>
      <c r="FIH34" s="101"/>
      <c r="FII34" s="101"/>
      <c r="FIJ34" s="101"/>
      <c r="FIK34" s="101"/>
      <c r="FIL34" s="102"/>
      <c r="FIM34" s="102"/>
      <c r="FIN34" s="102"/>
      <c r="FIO34" s="100"/>
      <c r="FIP34" s="101"/>
      <c r="FIQ34" s="101"/>
      <c r="FIR34" s="101"/>
      <c r="FIS34" s="101"/>
      <c r="FIT34" s="102"/>
      <c r="FIU34" s="102"/>
      <c r="FIV34" s="102"/>
      <c r="FIW34" s="100"/>
      <c r="FIX34" s="101"/>
      <c r="FIY34" s="101"/>
      <c r="FIZ34" s="101"/>
      <c r="FJA34" s="101"/>
      <c r="FJB34" s="102"/>
      <c r="FJC34" s="102"/>
      <c r="FJD34" s="102"/>
      <c r="FJE34" s="100"/>
      <c r="FJF34" s="101"/>
      <c r="FJG34" s="101"/>
      <c r="FJH34" s="101"/>
      <c r="FJI34" s="101"/>
      <c r="FJJ34" s="102"/>
      <c r="FJK34" s="102"/>
      <c r="FJL34" s="102"/>
      <c r="FJM34" s="100"/>
      <c r="FJN34" s="101"/>
      <c r="FJO34" s="101"/>
      <c r="FJP34" s="101"/>
      <c r="FJQ34" s="101"/>
      <c r="FJR34" s="102"/>
      <c r="FJS34" s="102"/>
      <c r="FJT34" s="102"/>
      <c r="FJU34" s="100"/>
      <c r="FJV34" s="101"/>
      <c r="FJW34" s="101"/>
      <c r="FJX34" s="101"/>
      <c r="FJY34" s="101"/>
      <c r="FJZ34" s="102"/>
      <c r="FKA34" s="102"/>
      <c r="FKB34" s="102"/>
      <c r="FKC34" s="100"/>
      <c r="FKD34" s="101"/>
      <c r="FKE34" s="101"/>
      <c r="FKF34" s="101"/>
      <c r="FKG34" s="101"/>
      <c r="FKH34" s="102"/>
      <c r="FKI34" s="102"/>
      <c r="FKJ34" s="102"/>
      <c r="FKK34" s="100"/>
      <c r="FKL34" s="101"/>
      <c r="FKM34" s="101"/>
      <c r="FKN34" s="101"/>
      <c r="FKO34" s="101"/>
      <c r="FKP34" s="102"/>
      <c r="FKQ34" s="102"/>
      <c r="FKR34" s="102"/>
      <c r="FKS34" s="100"/>
      <c r="FKT34" s="101"/>
      <c r="FKU34" s="101"/>
      <c r="FKV34" s="101"/>
      <c r="FKW34" s="101"/>
      <c r="FKX34" s="102"/>
      <c r="FKY34" s="102"/>
      <c r="FKZ34" s="102"/>
      <c r="FLA34" s="100"/>
      <c r="FLB34" s="101"/>
      <c r="FLC34" s="101"/>
      <c r="FLD34" s="101"/>
      <c r="FLE34" s="101"/>
      <c r="FLF34" s="102"/>
      <c r="FLG34" s="102"/>
      <c r="FLH34" s="102"/>
      <c r="FLI34" s="100"/>
      <c r="FLJ34" s="101"/>
      <c r="FLK34" s="101"/>
      <c r="FLL34" s="101"/>
      <c r="FLM34" s="101"/>
      <c r="FLN34" s="102"/>
      <c r="FLO34" s="102"/>
      <c r="FLP34" s="102"/>
      <c r="FLQ34" s="100"/>
      <c r="FLR34" s="101"/>
      <c r="FLS34" s="101"/>
      <c r="FLT34" s="101"/>
      <c r="FLU34" s="101"/>
      <c r="FLV34" s="102"/>
      <c r="FLW34" s="102"/>
      <c r="FLX34" s="102"/>
      <c r="FLY34" s="100"/>
      <c r="FLZ34" s="101"/>
      <c r="FMA34" s="101"/>
      <c r="FMB34" s="101"/>
      <c r="FMC34" s="101"/>
      <c r="FMD34" s="102"/>
      <c r="FME34" s="102"/>
      <c r="FMF34" s="102"/>
      <c r="FMG34" s="100"/>
      <c r="FMH34" s="101"/>
      <c r="FMI34" s="101"/>
      <c r="FMJ34" s="101"/>
      <c r="FMK34" s="101"/>
      <c r="FML34" s="102"/>
      <c r="FMM34" s="102"/>
      <c r="FMN34" s="102"/>
      <c r="FMO34" s="100"/>
      <c r="FMP34" s="101"/>
      <c r="FMQ34" s="101"/>
      <c r="FMR34" s="101"/>
      <c r="FMS34" s="101"/>
      <c r="FMT34" s="102"/>
      <c r="FMU34" s="102"/>
      <c r="FMV34" s="102"/>
      <c r="FMW34" s="100"/>
      <c r="FMX34" s="101"/>
      <c r="FMY34" s="101"/>
      <c r="FMZ34" s="101"/>
      <c r="FNA34" s="101"/>
      <c r="FNB34" s="102"/>
      <c r="FNC34" s="102"/>
      <c r="FND34" s="102"/>
      <c r="FNE34" s="100"/>
      <c r="FNF34" s="101"/>
      <c r="FNG34" s="101"/>
      <c r="FNH34" s="101"/>
      <c r="FNI34" s="101"/>
      <c r="FNJ34" s="102"/>
      <c r="FNK34" s="102"/>
      <c r="FNL34" s="102"/>
      <c r="FNM34" s="100"/>
      <c r="FNN34" s="101"/>
      <c r="FNO34" s="101"/>
      <c r="FNP34" s="101"/>
      <c r="FNQ34" s="101"/>
      <c r="FNR34" s="102"/>
      <c r="FNS34" s="102"/>
      <c r="FNT34" s="102"/>
      <c r="FNU34" s="100"/>
      <c r="FNV34" s="101"/>
      <c r="FNW34" s="101"/>
      <c r="FNX34" s="101"/>
      <c r="FNY34" s="101"/>
      <c r="FNZ34" s="102"/>
      <c r="FOA34" s="102"/>
      <c r="FOB34" s="102"/>
      <c r="FOC34" s="100"/>
      <c r="FOD34" s="101"/>
      <c r="FOE34" s="101"/>
      <c r="FOF34" s="101"/>
      <c r="FOG34" s="101"/>
      <c r="FOH34" s="102"/>
      <c r="FOI34" s="102"/>
      <c r="FOJ34" s="102"/>
      <c r="FOK34" s="100"/>
      <c r="FOL34" s="101"/>
      <c r="FOM34" s="101"/>
      <c r="FON34" s="101"/>
      <c r="FOO34" s="101"/>
      <c r="FOP34" s="102"/>
      <c r="FOQ34" s="102"/>
      <c r="FOR34" s="102"/>
      <c r="FOS34" s="100"/>
      <c r="FOT34" s="101"/>
      <c r="FOU34" s="101"/>
      <c r="FOV34" s="101"/>
      <c r="FOW34" s="101"/>
      <c r="FOX34" s="102"/>
      <c r="FOY34" s="102"/>
      <c r="FOZ34" s="102"/>
      <c r="FPA34" s="100"/>
      <c r="FPB34" s="101"/>
      <c r="FPC34" s="101"/>
      <c r="FPD34" s="101"/>
      <c r="FPE34" s="101"/>
      <c r="FPF34" s="102"/>
      <c r="FPG34" s="102"/>
      <c r="FPH34" s="102"/>
      <c r="FPI34" s="100"/>
      <c r="FPJ34" s="101"/>
      <c r="FPK34" s="101"/>
      <c r="FPL34" s="101"/>
      <c r="FPM34" s="101"/>
      <c r="FPN34" s="102"/>
      <c r="FPO34" s="102"/>
      <c r="FPP34" s="102"/>
      <c r="FPQ34" s="100"/>
      <c r="FPR34" s="101"/>
      <c r="FPS34" s="101"/>
      <c r="FPT34" s="101"/>
      <c r="FPU34" s="101"/>
      <c r="FPV34" s="102"/>
      <c r="FPW34" s="102"/>
      <c r="FPX34" s="102"/>
      <c r="FPY34" s="100"/>
      <c r="FPZ34" s="101"/>
      <c r="FQA34" s="101"/>
      <c r="FQB34" s="101"/>
      <c r="FQC34" s="101"/>
      <c r="FQD34" s="102"/>
      <c r="FQE34" s="102"/>
      <c r="FQF34" s="102"/>
      <c r="FQG34" s="100"/>
      <c r="FQH34" s="101"/>
      <c r="FQI34" s="101"/>
      <c r="FQJ34" s="101"/>
      <c r="FQK34" s="101"/>
      <c r="FQL34" s="102"/>
      <c r="FQM34" s="102"/>
      <c r="FQN34" s="102"/>
      <c r="FQO34" s="100"/>
      <c r="FQP34" s="101"/>
      <c r="FQQ34" s="101"/>
      <c r="FQR34" s="101"/>
      <c r="FQS34" s="101"/>
      <c r="FQT34" s="102"/>
      <c r="FQU34" s="102"/>
      <c r="FQV34" s="102"/>
      <c r="FQW34" s="100"/>
      <c r="FQX34" s="101"/>
      <c r="FQY34" s="101"/>
      <c r="FQZ34" s="101"/>
      <c r="FRA34" s="101"/>
      <c r="FRB34" s="102"/>
      <c r="FRC34" s="102"/>
      <c r="FRD34" s="102"/>
      <c r="FRE34" s="100"/>
      <c r="FRF34" s="101"/>
      <c r="FRG34" s="101"/>
      <c r="FRH34" s="101"/>
      <c r="FRI34" s="101"/>
      <c r="FRJ34" s="102"/>
      <c r="FRK34" s="102"/>
      <c r="FRL34" s="102"/>
      <c r="FRM34" s="100"/>
      <c r="FRN34" s="101"/>
      <c r="FRO34" s="101"/>
      <c r="FRP34" s="101"/>
      <c r="FRQ34" s="101"/>
      <c r="FRR34" s="102"/>
      <c r="FRS34" s="102"/>
      <c r="FRT34" s="102"/>
      <c r="FRU34" s="100"/>
      <c r="FRV34" s="101"/>
      <c r="FRW34" s="101"/>
      <c r="FRX34" s="101"/>
      <c r="FRY34" s="101"/>
      <c r="FRZ34" s="102"/>
      <c r="FSA34" s="102"/>
      <c r="FSB34" s="102"/>
      <c r="FSC34" s="100"/>
      <c r="FSD34" s="101"/>
      <c r="FSE34" s="101"/>
      <c r="FSF34" s="101"/>
      <c r="FSG34" s="101"/>
      <c r="FSH34" s="102"/>
      <c r="FSI34" s="102"/>
      <c r="FSJ34" s="102"/>
      <c r="FSK34" s="100"/>
      <c r="FSL34" s="101"/>
      <c r="FSM34" s="101"/>
      <c r="FSN34" s="101"/>
      <c r="FSO34" s="101"/>
      <c r="FSP34" s="102"/>
      <c r="FSQ34" s="102"/>
      <c r="FSR34" s="102"/>
      <c r="FSS34" s="100"/>
      <c r="FST34" s="101"/>
      <c r="FSU34" s="101"/>
      <c r="FSV34" s="101"/>
      <c r="FSW34" s="101"/>
      <c r="FSX34" s="102"/>
      <c r="FSY34" s="102"/>
      <c r="FSZ34" s="102"/>
      <c r="FTA34" s="100"/>
      <c r="FTB34" s="101"/>
      <c r="FTC34" s="101"/>
      <c r="FTD34" s="101"/>
      <c r="FTE34" s="101"/>
      <c r="FTF34" s="102"/>
      <c r="FTG34" s="102"/>
      <c r="FTH34" s="102"/>
      <c r="FTI34" s="100"/>
      <c r="FTJ34" s="101"/>
      <c r="FTK34" s="101"/>
      <c r="FTL34" s="101"/>
      <c r="FTM34" s="101"/>
      <c r="FTN34" s="102"/>
      <c r="FTO34" s="102"/>
      <c r="FTP34" s="102"/>
      <c r="FTQ34" s="100"/>
      <c r="FTR34" s="101"/>
      <c r="FTS34" s="101"/>
      <c r="FTT34" s="101"/>
      <c r="FTU34" s="101"/>
      <c r="FTV34" s="102"/>
      <c r="FTW34" s="102"/>
      <c r="FTX34" s="102"/>
      <c r="FTY34" s="100"/>
      <c r="FTZ34" s="101"/>
      <c r="FUA34" s="101"/>
      <c r="FUB34" s="101"/>
      <c r="FUC34" s="101"/>
      <c r="FUD34" s="102"/>
      <c r="FUE34" s="102"/>
      <c r="FUF34" s="102"/>
      <c r="FUG34" s="100"/>
      <c r="FUH34" s="101"/>
      <c r="FUI34" s="101"/>
      <c r="FUJ34" s="101"/>
      <c r="FUK34" s="101"/>
      <c r="FUL34" s="102"/>
      <c r="FUM34" s="102"/>
      <c r="FUN34" s="102"/>
      <c r="FUO34" s="100"/>
      <c r="FUP34" s="101"/>
      <c r="FUQ34" s="101"/>
      <c r="FUR34" s="101"/>
      <c r="FUS34" s="101"/>
      <c r="FUT34" s="102"/>
      <c r="FUU34" s="102"/>
      <c r="FUV34" s="102"/>
      <c r="FUW34" s="100"/>
      <c r="FUX34" s="101"/>
      <c r="FUY34" s="101"/>
      <c r="FUZ34" s="101"/>
      <c r="FVA34" s="101"/>
      <c r="FVB34" s="102"/>
      <c r="FVC34" s="102"/>
      <c r="FVD34" s="102"/>
      <c r="FVE34" s="100"/>
      <c r="FVF34" s="101"/>
      <c r="FVG34" s="101"/>
      <c r="FVH34" s="101"/>
      <c r="FVI34" s="101"/>
      <c r="FVJ34" s="102"/>
      <c r="FVK34" s="102"/>
      <c r="FVL34" s="102"/>
      <c r="FVM34" s="100"/>
      <c r="FVN34" s="101"/>
      <c r="FVO34" s="101"/>
      <c r="FVP34" s="101"/>
      <c r="FVQ34" s="101"/>
      <c r="FVR34" s="102"/>
      <c r="FVS34" s="102"/>
      <c r="FVT34" s="102"/>
      <c r="FVU34" s="100"/>
      <c r="FVV34" s="101"/>
      <c r="FVW34" s="101"/>
      <c r="FVX34" s="101"/>
      <c r="FVY34" s="101"/>
      <c r="FVZ34" s="102"/>
      <c r="FWA34" s="102"/>
      <c r="FWB34" s="102"/>
      <c r="FWC34" s="100"/>
      <c r="FWD34" s="101"/>
      <c r="FWE34" s="101"/>
      <c r="FWF34" s="101"/>
      <c r="FWG34" s="101"/>
      <c r="FWH34" s="102"/>
      <c r="FWI34" s="102"/>
      <c r="FWJ34" s="102"/>
      <c r="FWK34" s="100"/>
      <c r="FWL34" s="101"/>
      <c r="FWM34" s="101"/>
      <c r="FWN34" s="101"/>
      <c r="FWO34" s="101"/>
      <c r="FWP34" s="102"/>
      <c r="FWQ34" s="102"/>
      <c r="FWR34" s="102"/>
      <c r="FWS34" s="100"/>
      <c r="FWT34" s="101"/>
      <c r="FWU34" s="101"/>
      <c r="FWV34" s="101"/>
      <c r="FWW34" s="101"/>
      <c r="FWX34" s="102"/>
      <c r="FWY34" s="102"/>
      <c r="FWZ34" s="102"/>
      <c r="FXA34" s="100"/>
      <c r="FXB34" s="101"/>
      <c r="FXC34" s="101"/>
      <c r="FXD34" s="101"/>
      <c r="FXE34" s="101"/>
      <c r="FXF34" s="102"/>
      <c r="FXG34" s="102"/>
      <c r="FXH34" s="102"/>
      <c r="FXI34" s="100"/>
      <c r="FXJ34" s="101"/>
      <c r="FXK34" s="101"/>
      <c r="FXL34" s="101"/>
      <c r="FXM34" s="101"/>
      <c r="FXN34" s="102"/>
      <c r="FXO34" s="102"/>
      <c r="FXP34" s="102"/>
      <c r="FXQ34" s="100"/>
      <c r="FXR34" s="101"/>
      <c r="FXS34" s="101"/>
      <c r="FXT34" s="101"/>
      <c r="FXU34" s="101"/>
      <c r="FXV34" s="102"/>
      <c r="FXW34" s="102"/>
      <c r="FXX34" s="102"/>
      <c r="FXY34" s="100"/>
      <c r="FXZ34" s="101"/>
      <c r="FYA34" s="101"/>
      <c r="FYB34" s="101"/>
      <c r="FYC34" s="101"/>
      <c r="FYD34" s="102"/>
      <c r="FYE34" s="102"/>
      <c r="FYF34" s="102"/>
      <c r="FYG34" s="100"/>
      <c r="FYH34" s="101"/>
      <c r="FYI34" s="101"/>
      <c r="FYJ34" s="101"/>
      <c r="FYK34" s="101"/>
      <c r="FYL34" s="102"/>
      <c r="FYM34" s="102"/>
      <c r="FYN34" s="102"/>
      <c r="FYO34" s="100"/>
      <c r="FYP34" s="101"/>
      <c r="FYQ34" s="101"/>
      <c r="FYR34" s="101"/>
      <c r="FYS34" s="101"/>
      <c r="FYT34" s="102"/>
      <c r="FYU34" s="102"/>
      <c r="FYV34" s="102"/>
      <c r="FYW34" s="100"/>
      <c r="FYX34" s="101"/>
      <c r="FYY34" s="101"/>
      <c r="FYZ34" s="101"/>
      <c r="FZA34" s="101"/>
      <c r="FZB34" s="102"/>
      <c r="FZC34" s="102"/>
      <c r="FZD34" s="102"/>
      <c r="FZE34" s="100"/>
      <c r="FZF34" s="101"/>
      <c r="FZG34" s="101"/>
      <c r="FZH34" s="101"/>
      <c r="FZI34" s="101"/>
      <c r="FZJ34" s="102"/>
      <c r="FZK34" s="102"/>
      <c r="FZL34" s="102"/>
      <c r="FZM34" s="100"/>
      <c r="FZN34" s="101"/>
      <c r="FZO34" s="101"/>
      <c r="FZP34" s="101"/>
      <c r="FZQ34" s="101"/>
      <c r="FZR34" s="102"/>
      <c r="FZS34" s="102"/>
      <c r="FZT34" s="102"/>
      <c r="FZU34" s="100"/>
      <c r="FZV34" s="101"/>
      <c r="FZW34" s="101"/>
      <c r="FZX34" s="101"/>
      <c r="FZY34" s="101"/>
      <c r="FZZ34" s="102"/>
      <c r="GAA34" s="102"/>
      <c r="GAB34" s="102"/>
      <c r="GAC34" s="100"/>
      <c r="GAD34" s="101"/>
      <c r="GAE34" s="101"/>
      <c r="GAF34" s="101"/>
      <c r="GAG34" s="101"/>
      <c r="GAH34" s="102"/>
      <c r="GAI34" s="102"/>
      <c r="GAJ34" s="102"/>
      <c r="GAK34" s="100"/>
      <c r="GAL34" s="101"/>
      <c r="GAM34" s="101"/>
      <c r="GAN34" s="101"/>
      <c r="GAO34" s="101"/>
      <c r="GAP34" s="102"/>
      <c r="GAQ34" s="102"/>
      <c r="GAR34" s="102"/>
      <c r="GAS34" s="100"/>
      <c r="GAT34" s="101"/>
      <c r="GAU34" s="101"/>
      <c r="GAV34" s="101"/>
      <c r="GAW34" s="101"/>
      <c r="GAX34" s="102"/>
      <c r="GAY34" s="102"/>
      <c r="GAZ34" s="102"/>
      <c r="GBA34" s="100"/>
      <c r="GBB34" s="101"/>
      <c r="GBC34" s="101"/>
      <c r="GBD34" s="101"/>
      <c r="GBE34" s="101"/>
      <c r="GBF34" s="102"/>
      <c r="GBG34" s="102"/>
      <c r="GBH34" s="102"/>
      <c r="GBI34" s="100"/>
      <c r="GBJ34" s="101"/>
      <c r="GBK34" s="101"/>
      <c r="GBL34" s="101"/>
      <c r="GBM34" s="101"/>
      <c r="GBN34" s="102"/>
      <c r="GBO34" s="102"/>
      <c r="GBP34" s="102"/>
      <c r="GBQ34" s="100"/>
      <c r="GBR34" s="101"/>
      <c r="GBS34" s="101"/>
      <c r="GBT34" s="101"/>
      <c r="GBU34" s="101"/>
      <c r="GBV34" s="102"/>
      <c r="GBW34" s="102"/>
      <c r="GBX34" s="102"/>
      <c r="GBY34" s="100"/>
      <c r="GBZ34" s="101"/>
      <c r="GCA34" s="101"/>
      <c r="GCB34" s="101"/>
      <c r="GCC34" s="101"/>
      <c r="GCD34" s="102"/>
      <c r="GCE34" s="102"/>
      <c r="GCF34" s="102"/>
      <c r="GCG34" s="100"/>
      <c r="GCH34" s="101"/>
      <c r="GCI34" s="101"/>
      <c r="GCJ34" s="101"/>
      <c r="GCK34" s="101"/>
      <c r="GCL34" s="102"/>
      <c r="GCM34" s="102"/>
      <c r="GCN34" s="102"/>
      <c r="GCO34" s="100"/>
      <c r="GCP34" s="101"/>
      <c r="GCQ34" s="101"/>
      <c r="GCR34" s="101"/>
      <c r="GCS34" s="101"/>
      <c r="GCT34" s="102"/>
      <c r="GCU34" s="102"/>
      <c r="GCV34" s="102"/>
      <c r="GCW34" s="100"/>
      <c r="GCX34" s="101"/>
      <c r="GCY34" s="101"/>
      <c r="GCZ34" s="101"/>
      <c r="GDA34" s="101"/>
      <c r="GDB34" s="102"/>
      <c r="GDC34" s="102"/>
      <c r="GDD34" s="102"/>
      <c r="GDE34" s="100"/>
      <c r="GDF34" s="101"/>
      <c r="GDG34" s="101"/>
      <c r="GDH34" s="101"/>
      <c r="GDI34" s="101"/>
      <c r="GDJ34" s="102"/>
      <c r="GDK34" s="102"/>
      <c r="GDL34" s="102"/>
      <c r="GDM34" s="100"/>
      <c r="GDN34" s="101"/>
      <c r="GDO34" s="101"/>
      <c r="GDP34" s="101"/>
      <c r="GDQ34" s="101"/>
      <c r="GDR34" s="102"/>
      <c r="GDS34" s="102"/>
      <c r="GDT34" s="102"/>
      <c r="GDU34" s="100"/>
      <c r="GDV34" s="101"/>
      <c r="GDW34" s="101"/>
      <c r="GDX34" s="101"/>
      <c r="GDY34" s="101"/>
      <c r="GDZ34" s="102"/>
      <c r="GEA34" s="102"/>
      <c r="GEB34" s="102"/>
      <c r="GEC34" s="100"/>
      <c r="GED34" s="101"/>
      <c r="GEE34" s="101"/>
      <c r="GEF34" s="101"/>
      <c r="GEG34" s="101"/>
      <c r="GEH34" s="102"/>
      <c r="GEI34" s="102"/>
      <c r="GEJ34" s="102"/>
      <c r="GEK34" s="100"/>
      <c r="GEL34" s="101"/>
      <c r="GEM34" s="101"/>
      <c r="GEN34" s="101"/>
      <c r="GEO34" s="101"/>
      <c r="GEP34" s="102"/>
      <c r="GEQ34" s="102"/>
      <c r="GER34" s="102"/>
      <c r="GES34" s="100"/>
      <c r="GET34" s="101"/>
      <c r="GEU34" s="101"/>
      <c r="GEV34" s="101"/>
      <c r="GEW34" s="101"/>
      <c r="GEX34" s="102"/>
      <c r="GEY34" s="102"/>
      <c r="GEZ34" s="102"/>
      <c r="GFA34" s="100"/>
      <c r="GFB34" s="101"/>
      <c r="GFC34" s="101"/>
      <c r="GFD34" s="101"/>
      <c r="GFE34" s="101"/>
      <c r="GFF34" s="102"/>
      <c r="GFG34" s="102"/>
      <c r="GFH34" s="102"/>
      <c r="GFI34" s="100"/>
      <c r="GFJ34" s="101"/>
      <c r="GFK34" s="101"/>
      <c r="GFL34" s="101"/>
      <c r="GFM34" s="101"/>
      <c r="GFN34" s="102"/>
      <c r="GFO34" s="102"/>
      <c r="GFP34" s="102"/>
      <c r="GFQ34" s="100"/>
      <c r="GFR34" s="101"/>
      <c r="GFS34" s="101"/>
      <c r="GFT34" s="101"/>
      <c r="GFU34" s="101"/>
      <c r="GFV34" s="102"/>
      <c r="GFW34" s="102"/>
      <c r="GFX34" s="102"/>
      <c r="GFY34" s="100"/>
      <c r="GFZ34" s="101"/>
      <c r="GGA34" s="101"/>
      <c r="GGB34" s="101"/>
      <c r="GGC34" s="101"/>
      <c r="GGD34" s="102"/>
      <c r="GGE34" s="102"/>
      <c r="GGF34" s="102"/>
      <c r="GGG34" s="100"/>
      <c r="GGH34" s="101"/>
      <c r="GGI34" s="101"/>
      <c r="GGJ34" s="101"/>
      <c r="GGK34" s="101"/>
      <c r="GGL34" s="102"/>
      <c r="GGM34" s="102"/>
      <c r="GGN34" s="102"/>
      <c r="GGO34" s="100"/>
      <c r="GGP34" s="101"/>
      <c r="GGQ34" s="101"/>
      <c r="GGR34" s="101"/>
      <c r="GGS34" s="101"/>
      <c r="GGT34" s="102"/>
      <c r="GGU34" s="102"/>
      <c r="GGV34" s="102"/>
      <c r="GGW34" s="100"/>
      <c r="GGX34" s="101"/>
      <c r="GGY34" s="101"/>
      <c r="GGZ34" s="101"/>
      <c r="GHA34" s="101"/>
      <c r="GHB34" s="102"/>
      <c r="GHC34" s="102"/>
      <c r="GHD34" s="102"/>
      <c r="GHE34" s="100"/>
      <c r="GHF34" s="101"/>
      <c r="GHG34" s="101"/>
      <c r="GHH34" s="101"/>
      <c r="GHI34" s="101"/>
      <c r="GHJ34" s="102"/>
      <c r="GHK34" s="102"/>
      <c r="GHL34" s="102"/>
      <c r="GHM34" s="100"/>
      <c r="GHN34" s="101"/>
      <c r="GHO34" s="101"/>
      <c r="GHP34" s="101"/>
      <c r="GHQ34" s="101"/>
      <c r="GHR34" s="102"/>
      <c r="GHS34" s="102"/>
      <c r="GHT34" s="102"/>
      <c r="GHU34" s="100"/>
      <c r="GHV34" s="101"/>
      <c r="GHW34" s="101"/>
      <c r="GHX34" s="101"/>
      <c r="GHY34" s="101"/>
      <c r="GHZ34" s="102"/>
      <c r="GIA34" s="102"/>
      <c r="GIB34" s="102"/>
      <c r="GIC34" s="100"/>
      <c r="GID34" s="101"/>
      <c r="GIE34" s="101"/>
      <c r="GIF34" s="101"/>
      <c r="GIG34" s="101"/>
      <c r="GIH34" s="102"/>
      <c r="GII34" s="102"/>
      <c r="GIJ34" s="102"/>
      <c r="GIK34" s="100"/>
      <c r="GIL34" s="101"/>
      <c r="GIM34" s="101"/>
      <c r="GIN34" s="101"/>
      <c r="GIO34" s="101"/>
      <c r="GIP34" s="102"/>
      <c r="GIQ34" s="102"/>
      <c r="GIR34" s="102"/>
      <c r="GIS34" s="100"/>
      <c r="GIT34" s="101"/>
      <c r="GIU34" s="101"/>
      <c r="GIV34" s="101"/>
      <c r="GIW34" s="101"/>
      <c r="GIX34" s="102"/>
      <c r="GIY34" s="102"/>
      <c r="GIZ34" s="102"/>
      <c r="GJA34" s="100"/>
      <c r="GJB34" s="101"/>
      <c r="GJC34" s="101"/>
      <c r="GJD34" s="101"/>
      <c r="GJE34" s="101"/>
      <c r="GJF34" s="102"/>
      <c r="GJG34" s="102"/>
      <c r="GJH34" s="102"/>
      <c r="GJI34" s="100"/>
      <c r="GJJ34" s="101"/>
      <c r="GJK34" s="101"/>
      <c r="GJL34" s="101"/>
      <c r="GJM34" s="101"/>
      <c r="GJN34" s="102"/>
      <c r="GJO34" s="102"/>
      <c r="GJP34" s="102"/>
      <c r="GJQ34" s="100"/>
      <c r="GJR34" s="101"/>
      <c r="GJS34" s="101"/>
      <c r="GJT34" s="101"/>
      <c r="GJU34" s="101"/>
      <c r="GJV34" s="102"/>
      <c r="GJW34" s="102"/>
      <c r="GJX34" s="102"/>
      <c r="GJY34" s="100"/>
      <c r="GJZ34" s="101"/>
      <c r="GKA34" s="101"/>
      <c r="GKB34" s="101"/>
      <c r="GKC34" s="101"/>
      <c r="GKD34" s="102"/>
      <c r="GKE34" s="102"/>
      <c r="GKF34" s="102"/>
      <c r="GKG34" s="100"/>
      <c r="GKH34" s="101"/>
      <c r="GKI34" s="101"/>
      <c r="GKJ34" s="101"/>
      <c r="GKK34" s="101"/>
      <c r="GKL34" s="102"/>
      <c r="GKM34" s="102"/>
      <c r="GKN34" s="102"/>
      <c r="GKO34" s="100"/>
      <c r="GKP34" s="101"/>
      <c r="GKQ34" s="101"/>
      <c r="GKR34" s="101"/>
      <c r="GKS34" s="101"/>
      <c r="GKT34" s="102"/>
      <c r="GKU34" s="102"/>
      <c r="GKV34" s="102"/>
      <c r="GKW34" s="100"/>
      <c r="GKX34" s="101"/>
      <c r="GKY34" s="101"/>
      <c r="GKZ34" s="101"/>
      <c r="GLA34" s="101"/>
      <c r="GLB34" s="102"/>
      <c r="GLC34" s="102"/>
      <c r="GLD34" s="102"/>
      <c r="GLE34" s="100"/>
      <c r="GLF34" s="101"/>
      <c r="GLG34" s="101"/>
      <c r="GLH34" s="101"/>
      <c r="GLI34" s="101"/>
      <c r="GLJ34" s="102"/>
      <c r="GLK34" s="102"/>
      <c r="GLL34" s="102"/>
      <c r="GLM34" s="100"/>
      <c r="GLN34" s="101"/>
      <c r="GLO34" s="101"/>
      <c r="GLP34" s="101"/>
      <c r="GLQ34" s="101"/>
      <c r="GLR34" s="102"/>
      <c r="GLS34" s="102"/>
      <c r="GLT34" s="102"/>
      <c r="GLU34" s="100"/>
      <c r="GLV34" s="101"/>
      <c r="GLW34" s="101"/>
      <c r="GLX34" s="101"/>
      <c r="GLY34" s="101"/>
      <c r="GLZ34" s="102"/>
      <c r="GMA34" s="102"/>
      <c r="GMB34" s="102"/>
      <c r="GMC34" s="100"/>
      <c r="GMD34" s="101"/>
      <c r="GME34" s="101"/>
      <c r="GMF34" s="101"/>
      <c r="GMG34" s="101"/>
      <c r="GMH34" s="102"/>
      <c r="GMI34" s="102"/>
      <c r="GMJ34" s="102"/>
      <c r="GMK34" s="100"/>
      <c r="GML34" s="101"/>
      <c r="GMM34" s="101"/>
      <c r="GMN34" s="101"/>
      <c r="GMO34" s="101"/>
      <c r="GMP34" s="102"/>
      <c r="GMQ34" s="102"/>
      <c r="GMR34" s="102"/>
      <c r="GMS34" s="100"/>
      <c r="GMT34" s="101"/>
      <c r="GMU34" s="101"/>
      <c r="GMV34" s="101"/>
      <c r="GMW34" s="101"/>
      <c r="GMX34" s="102"/>
      <c r="GMY34" s="102"/>
      <c r="GMZ34" s="102"/>
      <c r="GNA34" s="100"/>
      <c r="GNB34" s="101"/>
      <c r="GNC34" s="101"/>
      <c r="GND34" s="101"/>
      <c r="GNE34" s="101"/>
      <c r="GNF34" s="102"/>
      <c r="GNG34" s="102"/>
      <c r="GNH34" s="102"/>
      <c r="GNI34" s="100"/>
      <c r="GNJ34" s="101"/>
      <c r="GNK34" s="101"/>
      <c r="GNL34" s="101"/>
      <c r="GNM34" s="101"/>
      <c r="GNN34" s="102"/>
      <c r="GNO34" s="102"/>
      <c r="GNP34" s="102"/>
      <c r="GNQ34" s="100"/>
      <c r="GNR34" s="101"/>
      <c r="GNS34" s="101"/>
      <c r="GNT34" s="101"/>
      <c r="GNU34" s="101"/>
      <c r="GNV34" s="102"/>
      <c r="GNW34" s="102"/>
      <c r="GNX34" s="102"/>
      <c r="GNY34" s="100"/>
      <c r="GNZ34" s="101"/>
      <c r="GOA34" s="101"/>
      <c r="GOB34" s="101"/>
      <c r="GOC34" s="101"/>
      <c r="GOD34" s="102"/>
      <c r="GOE34" s="102"/>
      <c r="GOF34" s="102"/>
      <c r="GOG34" s="100"/>
      <c r="GOH34" s="101"/>
      <c r="GOI34" s="101"/>
      <c r="GOJ34" s="101"/>
      <c r="GOK34" s="101"/>
      <c r="GOL34" s="102"/>
      <c r="GOM34" s="102"/>
      <c r="GON34" s="102"/>
      <c r="GOO34" s="100"/>
      <c r="GOP34" s="101"/>
      <c r="GOQ34" s="101"/>
      <c r="GOR34" s="101"/>
      <c r="GOS34" s="101"/>
      <c r="GOT34" s="102"/>
      <c r="GOU34" s="102"/>
      <c r="GOV34" s="102"/>
      <c r="GOW34" s="100"/>
      <c r="GOX34" s="101"/>
      <c r="GOY34" s="101"/>
      <c r="GOZ34" s="101"/>
      <c r="GPA34" s="101"/>
      <c r="GPB34" s="102"/>
      <c r="GPC34" s="102"/>
      <c r="GPD34" s="102"/>
      <c r="GPE34" s="100"/>
      <c r="GPF34" s="101"/>
      <c r="GPG34" s="101"/>
      <c r="GPH34" s="101"/>
      <c r="GPI34" s="101"/>
      <c r="GPJ34" s="102"/>
      <c r="GPK34" s="102"/>
      <c r="GPL34" s="102"/>
      <c r="GPM34" s="100"/>
      <c r="GPN34" s="101"/>
      <c r="GPO34" s="101"/>
      <c r="GPP34" s="101"/>
      <c r="GPQ34" s="101"/>
      <c r="GPR34" s="102"/>
      <c r="GPS34" s="102"/>
      <c r="GPT34" s="102"/>
      <c r="GPU34" s="100"/>
      <c r="GPV34" s="101"/>
      <c r="GPW34" s="101"/>
      <c r="GPX34" s="101"/>
      <c r="GPY34" s="101"/>
      <c r="GPZ34" s="102"/>
      <c r="GQA34" s="102"/>
      <c r="GQB34" s="102"/>
      <c r="GQC34" s="100"/>
      <c r="GQD34" s="101"/>
      <c r="GQE34" s="101"/>
      <c r="GQF34" s="101"/>
      <c r="GQG34" s="101"/>
      <c r="GQH34" s="102"/>
      <c r="GQI34" s="102"/>
      <c r="GQJ34" s="102"/>
      <c r="GQK34" s="100"/>
      <c r="GQL34" s="101"/>
      <c r="GQM34" s="101"/>
      <c r="GQN34" s="101"/>
      <c r="GQO34" s="101"/>
      <c r="GQP34" s="102"/>
      <c r="GQQ34" s="102"/>
      <c r="GQR34" s="102"/>
      <c r="GQS34" s="100"/>
      <c r="GQT34" s="101"/>
      <c r="GQU34" s="101"/>
      <c r="GQV34" s="101"/>
      <c r="GQW34" s="101"/>
      <c r="GQX34" s="102"/>
      <c r="GQY34" s="102"/>
      <c r="GQZ34" s="102"/>
      <c r="GRA34" s="100"/>
      <c r="GRB34" s="101"/>
      <c r="GRC34" s="101"/>
      <c r="GRD34" s="101"/>
      <c r="GRE34" s="101"/>
      <c r="GRF34" s="102"/>
      <c r="GRG34" s="102"/>
      <c r="GRH34" s="102"/>
      <c r="GRI34" s="100"/>
      <c r="GRJ34" s="101"/>
      <c r="GRK34" s="101"/>
      <c r="GRL34" s="101"/>
      <c r="GRM34" s="101"/>
      <c r="GRN34" s="102"/>
      <c r="GRO34" s="102"/>
      <c r="GRP34" s="102"/>
      <c r="GRQ34" s="100"/>
      <c r="GRR34" s="101"/>
      <c r="GRS34" s="101"/>
      <c r="GRT34" s="101"/>
      <c r="GRU34" s="101"/>
      <c r="GRV34" s="102"/>
      <c r="GRW34" s="102"/>
      <c r="GRX34" s="102"/>
      <c r="GRY34" s="100"/>
      <c r="GRZ34" s="101"/>
      <c r="GSA34" s="101"/>
      <c r="GSB34" s="101"/>
      <c r="GSC34" s="101"/>
      <c r="GSD34" s="102"/>
      <c r="GSE34" s="102"/>
      <c r="GSF34" s="102"/>
      <c r="GSG34" s="100"/>
      <c r="GSH34" s="101"/>
      <c r="GSI34" s="101"/>
      <c r="GSJ34" s="101"/>
      <c r="GSK34" s="101"/>
      <c r="GSL34" s="102"/>
      <c r="GSM34" s="102"/>
      <c r="GSN34" s="102"/>
      <c r="GSO34" s="100"/>
      <c r="GSP34" s="101"/>
      <c r="GSQ34" s="101"/>
      <c r="GSR34" s="101"/>
      <c r="GSS34" s="101"/>
      <c r="GST34" s="102"/>
      <c r="GSU34" s="102"/>
      <c r="GSV34" s="102"/>
      <c r="GSW34" s="100"/>
      <c r="GSX34" s="101"/>
      <c r="GSY34" s="101"/>
      <c r="GSZ34" s="101"/>
      <c r="GTA34" s="101"/>
      <c r="GTB34" s="102"/>
      <c r="GTC34" s="102"/>
      <c r="GTD34" s="102"/>
      <c r="GTE34" s="100"/>
      <c r="GTF34" s="101"/>
      <c r="GTG34" s="101"/>
      <c r="GTH34" s="101"/>
      <c r="GTI34" s="101"/>
      <c r="GTJ34" s="102"/>
      <c r="GTK34" s="102"/>
      <c r="GTL34" s="102"/>
      <c r="GTM34" s="100"/>
      <c r="GTN34" s="101"/>
      <c r="GTO34" s="101"/>
      <c r="GTP34" s="101"/>
      <c r="GTQ34" s="101"/>
      <c r="GTR34" s="102"/>
      <c r="GTS34" s="102"/>
      <c r="GTT34" s="102"/>
      <c r="GTU34" s="100"/>
      <c r="GTV34" s="101"/>
      <c r="GTW34" s="101"/>
      <c r="GTX34" s="101"/>
      <c r="GTY34" s="101"/>
      <c r="GTZ34" s="102"/>
      <c r="GUA34" s="102"/>
      <c r="GUB34" s="102"/>
      <c r="GUC34" s="100"/>
      <c r="GUD34" s="101"/>
      <c r="GUE34" s="101"/>
      <c r="GUF34" s="101"/>
      <c r="GUG34" s="101"/>
      <c r="GUH34" s="102"/>
      <c r="GUI34" s="102"/>
      <c r="GUJ34" s="102"/>
      <c r="GUK34" s="100"/>
      <c r="GUL34" s="101"/>
      <c r="GUM34" s="101"/>
      <c r="GUN34" s="101"/>
      <c r="GUO34" s="101"/>
      <c r="GUP34" s="102"/>
      <c r="GUQ34" s="102"/>
      <c r="GUR34" s="102"/>
      <c r="GUS34" s="100"/>
      <c r="GUT34" s="101"/>
      <c r="GUU34" s="101"/>
      <c r="GUV34" s="101"/>
      <c r="GUW34" s="101"/>
      <c r="GUX34" s="102"/>
      <c r="GUY34" s="102"/>
      <c r="GUZ34" s="102"/>
      <c r="GVA34" s="100"/>
      <c r="GVB34" s="101"/>
      <c r="GVC34" s="101"/>
      <c r="GVD34" s="101"/>
      <c r="GVE34" s="101"/>
      <c r="GVF34" s="102"/>
      <c r="GVG34" s="102"/>
      <c r="GVH34" s="102"/>
      <c r="GVI34" s="100"/>
      <c r="GVJ34" s="101"/>
      <c r="GVK34" s="101"/>
      <c r="GVL34" s="101"/>
      <c r="GVM34" s="101"/>
      <c r="GVN34" s="102"/>
      <c r="GVO34" s="102"/>
      <c r="GVP34" s="102"/>
      <c r="GVQ34" s="100"/>
      <c r="GVR34" s="101"/>
      <c r="GVS34" s="101"/>
      <c r="GVT34" s="101"/>
      <c r="GVU34" s="101"/>
      <c r="GVV34" s="102"/>
      <c r="GVW34" s="102"/>
      <c r="GVX34" s="102"/>
      <c r="GVY34" s="100"/>
      <c r="GVZ34" s="101"/>
      <c r="GWA34" s="101"/>
      <c r="GWB34" s="101"/>
      <c r="GWC34" s="101"/>
      <c r="GWD34" s="102"/>
      <c r="GWE34" s="102"/>
      <c r="GWF34" s="102"/>
      <c r="GWG34" s="100"/>
      <c r="GWH34" s="101"/>
      <c r="GWI34" s="101"/>
      <c r="GWJ34" s="101"/>
      <c r="GWK34" s="101"/>
      <c r="GWL34" s="102"/>
      <c r="GWM34" s="102"/>
      <c r="GWN34" s="102"/>
      <c r="GWO34" s="100"/>
      <c r="GWP34" s="101"/>
      <c r="GWQ34" s="101"/>
      <c r="GWR34" s="101"/>
      <c r="GWS34" s="101"/>
      <c r="GWT34" s="102"/>
      <c r="GWU34" s="102"/>
      <c r="GWV34" s="102"/>
      <c r="GWW34" s="100"/>
      <c r="GWX34" s="101"/>
      <c r="GWY34" s="101"/>
      <c r="GWZ34" s="101"/>
      <c r="GXA34" s="101"/>
      <c r="GXB34" s="102"/>
      <c r="GXC34" s="102"/>
      <c r="GXD34" s="102"/>
      <c r="GXE34" s="100"/>
      <c r="GXF34" s="101"/>
      <c r="GXG34" s="101"/>
      <c r="GXH34" s="101"/>
      <c r="GXI34" s="101"/>
      <c r="GXJ34" s="102"/>
      <c r="GXK34" s="102"/>
      <c r="GXL34" s="102"/>
      <c r="GXM34" s="100"/>
      <c r="GXN34" s="101"/>
      <c r="GXO34" s="101"/>
      <c r="GXP34" s="101"/>
      <c r="GXQ34" s="101"/>
      <c r="GXR34" s="102"/>
      <c r="GXS34" s="102"/>
      <c r="GXT34" s="102"/>
      <c r="GXU34" s="100"/>
      <c r="GXV34" s="101"/>
      <c r="GXW34" s="101"/>
      <c r="GXX34" s="101"/>
      <c r="GXY34" s="101"/>
      <c r="GXZ34" s="102"/>
      <c r="GYA34" s="102"/>
      <c r="GYB34" s="102"/>
      <c r="GYC34" s="100"/>
      <c r="GYD34" s="101"/>
      <c r="GYE34" s="101"/>
      <c r="GYF34" s="101"/>
      <c r="GYG34" s="101"/>
      <c r="GYH34" s="102"/>
      <c r="GYI34" s="102"/>
      <c r="GYJ34" s="102"/>
      <c r="GYK34" s="100"/>
      <c r="GYL34" s="101"/>
      <c r="GYM34" s="101"/>
      <c r="GYN34" s="101"/>
      <c r="GYO34" s="101"/>
      <c r="GYP34" s="102"/>
      <c r="GYQ34" s="102"/>
      <c r="GYR34" s="102"/>
      <c r="GYS34" s="100"/>
      <c r="GYT34" s="101"/>
      <c r="GYU34" s="101"/>
      <c r="GYV34" s="101"/>
      <c r="GYW34" s="101"/>
      <c r="GYX34" s="102"/>
      <c r="GYY34" s="102"/>
      <c r="GYZ34" s="102"/>
      <c r="GZA34" s="100"/>
      <c r="GZB34" s="101"/>
      <c r="GZC34" s="101"/>
      <c r="GZD34" s="101"/>
      <c r="GZE34" s="101"/>
      <c r="GZF34" s="102"/>
      <c r="GZG34" s="102"/>
      <c r="GZH34" s="102"/>
      <c r="GZI34" s="100"/>
      <c r="GZJ34" s="101"/>
      <c r="GZK34" s="101"/>
      <c r="GZL34" s="101"/>
      <c r="GZM34" s="101"/>
      <c r="GZN34" s="102"/>
      <c r="GZO34" s="102"/>
      <c r="GZP34" s="102"/>
      <c r="GZQ34" s="100"/>
      <c r="GZR34" s="101"/>
      <c r="GZS34" s="101"/>
      <c r="GZT34" s="101"/>
      <c r="GZU34" s="101"/>
      <c r="GZV34" s="102"/>
      <c r="GZW34" s="102"/>
      <c r="GZX34" s="102"/>
      <c r="GZY34" s="100"/>
      <c r="GZZ34" s="101"/>
      <c r="HAA34" s="101"/>
      <c r="HAB34" s="101"/>
      <c r="HAC34" s="101"/>
      <c r="HAD34" s="102"/>
      <c r="HAE34" s="102"/>
      <c r="HAF34" s="102"/>
      <c r="HAG34" s="100"/>
      <c r="HAH34" s="101"/>
      <c r="HAI34" s="101"/>
      <c r="HAJ34" s="101"/>
      <c r="HAK34" s="101"/>
      <c r="HAL34" s="102"/>
      <c r="HAM34" s="102"/>
      <c r="HAN34" s="102"/>
      <c r="HAO34" s="100"/>
      <c r="HAP34" s="101"/>
      <c r="HAQ34" s="101"/>
      <c r="HAR34" s="101"/>
      <c r="HAS34" s="101"/>
      <c r="HAT34" s="102"/>
      <c r="HAU34" s="102"/>
      <c r="HAV34" s="102"/>
      <c r="HAW34" s="100"/>
      <c r="HAX34" s="101"/>
      <c r="HAY34" s="101"/>
      <c r="HAZ34" s="101"/>
      <c r="HBA34" s="101"/>
      <c r="HBB34" s="102"/>
      <c r="HBC34" s="102"/>
      <c r="HBD34" s="102"/>
      <c r="HBE34" s="100"/>
      <c r="HBF34" s="101"/>
      <c r="HBG34" s="101"/>
      <c r="HBH34" s="101"/>
      <c r="HBI34" s="101"/>
      <c r="HBJ34" s="102"/>
      <c r="HBK34" s="102"/>
      <c r="HBL34" s="102"/>
      <c r="HBM34" s="100"/>
      <c r="HBN34" s="101"/>
      <c r="HBO34" s="101"/>
      <c r="HBP34" s="101"/>
      <c r="HBQ34" s="101"/>
      <c r="HBR34" s="102"/>
      <c r="HBS34" s="102"/>
      <c r="HBT34" s="102"/>
      <c r="HBU34" s="100"/>
      <c r="HBV34" s="101"/>
      <c r="HBW34" s="101"/>
      <c r="HBX34" s="101"/>
      <c r="HBY34" s="101"/>
      <c r="HBZ34" s="102"/>
      <c r="HCA34" s="102"/>
      <c r="HCB34" s="102"/>
      <c r="HCC34" s="100"/>
      <c r="HCD34" s="101"/>
      <c r="HCE34" s="101"/>
      <c r="HCF34" s="101"/>
      <c r="HCG34" s="101"/>
      <c r="HCH34" s="102"/>
      <c r="HCI34" s="102"/>
      <c r="HCJ34" s="102"/>
      <c r="HCK34" s="100"/>
      <c r="HCL34" s="101"/>
      <c r="HCM34" s="101"/>
      <c r="HCN34" s="101"/>
      <c r="HCO34" s="101"/>
      <c r="HCP34" s="102"/>
      <c r="HCQ34" s="102"/>
      <c r="HCR34" s="102"/>
      <c r="HCS34" s="100"/>
      <c r="HCT34" s="101"/>
      <c r="HCU34" s="101"/>
      <c r="HCV34" s="101"/>
      <c r="HCW34" s="101"/>
      <c r="HCX34" s="102"/>
      <c r="HCY34" s="102"/>
      <c r="HCZ34" s="102"/>
      <c r="HDA34" s="100"/>
      <c r="HDB34" s="101"/>
      <c r="HDC34" s="101"/>
      <c r="HDD34" s="101"/>
      <c r="HDE34" s="101"/>
      <c r="HDF34" s="102"/>
      <c r="HDG34" s="102"/>
      <c r="HDH34" s="102"/>
      <c r="HDI34" s="100"/>
      <c r="HDJ34" s="101"/>
      <c r="HDK34" s="101"/>
      <c r="HDL34" s="101"/>
      <c r="HDM34" s="101"/>
      <c r="HDN34" s="102"/>
      <c r="HDO34" s="102"/>
      <c r="HDP34" s="102"/>
      <c r="HDQ34" s="100"/>
      <c r="HDR34" s="101"/>
      <c r="HDS34" s="101"/>
      <c r="HDT34" s="101"/>
      <c r="HDU34" s="101"/>
      <c r="HDV34" s="102"/>
      <c r="HDW34" s="102"/>
      <c r="HDX34" s="102"/>
      <c r="HDY34" s="100"/>
      <c r="HDZ34" s="101"/>
      <c r="HEA34" s="101"/>
      <c r="HEB34" s="101"/>
      <c r="HEC34" s="101"/>
      <c r="HED34" s="102"/>
      <c r="HEE34" s="102"/>
      <c r="HEF34" s="102"/>
      <c r="HEG34" s="100"/>
      <c r="HEH34" s="101"/>
      <c r="HEI34" s="101"/>
      <c r="HEJ34" s="101"/>
      <c r="HEK34" s="101"/>
      <c r="HEL34" s="102"/>
      <c r="HEM34" s="102"/>
      <c r="HEN34" s="102"/>
      <c r="HEO34" s="100"/>
      <c r="HEP34" s="101"/>
      <c r="HEQ34" s="101"/>
      <c r="HER34" s="101"/>
      <c r="HES34" s="101"/>
      <c r="HET34" s="102"/>
      <c r="HEU34" s="102"/>
      <c r="HEV34" s="102"/>
      <c r="HEW34" s="100"/>
      <c r="HEX34" s="101"/>
      <c r="HEY34" s="101"/>
      <c r="HEZ34" s="101"/>
      <c r="HFA34" s="101"/>
      <c r="HFB34" s="102"/>
      <c r="HFC34" s="102"/>
      <c r="HFD34" s="102"/>
      <c r="HFE34" s="100"/>
      <c r="HFF34" s="101"/>
      <c r="HFG34" s="101"/>
      <c r="HFH34" s="101"/>
      <c r="HFI34" s="101"/>
      <c r="HFJ34" s="102"/>
      <c r="HFK34" s="102"/>
      <c r="HFL34" s="102"/>
      <c r="HFM34" s="100"/>
      <c r="HFN34" s="101"/>
      <c r="HFO34" s="101"/>
      <c r="HFP34" s="101"/>
      <c r="HFQ34" s="101"/>
      <c r="HFR34" s="102"/>
      <c r="HFS34" s="102"/>
      <c r="HFT34" s="102"/>
      <c r="HFU34" s="100"/>
      <c r="HFV34" s="101"/>
      <c r="HFW34" s="101"/>
      <c r="HFX34" s="101"/>
      <c r="HFY34" s="101"/>
      <c r="HFZ34" s="102"/>
      <c r="HGA34" s="102"/>
      <c r="HGB34" s="102"/>
      <c r="HGC34" s="100"/>
      <c r="HGD34" s="101"/>
      <c r="HGE34" s="101"/>
      <c r="HGF34" s="101"/>
      <c r="HGG34" s="101"/>
      <c r="HGH34" s="102"/>
      <c r="HGI34" s="102"/>
      <c r="HGJ34" s="102"/>
      <c r="HGK34" s="100"/>
      <c r="HGL34" s="101"/>
      <c r="HGM34" s="101"/>
      <c r="HGN34" s="101"/>
      <c r="HGO34" s="101"/>
      <c r="HGP34" s="102"/>
      <c r="HGQ34" s="102"/>
      <c r="HGR34" s="102"/>
      <c r="HGS34" s="100"/>
      <c r="HGT34" s="101"/>
      <c r="HGU34" s="101"/>
      <c r="HGV34" s="101"/>
      <c r="HGW34" s="101"/>
      <c r="HGX34" s="102"/>
      <c r="HGY34" s="102"/>
      <c r="HGZ34" s="102"/>
      <c r="HHA34" s="100"/>
      <c r="HHB34" s="101"/>
      <c r="HHC34" s="101"/>
      <c r="HHD34" s="101"/>
      <c r="HHE34" s="101"/>
      <c r="HHF34" s="102"/>
      <c r="HHG34" s="102"/>
      <c r="HHH34" s="102"/>
      <c r="HHI34" s="100"/>
      <c r="HHJ34" s="101"/>
      <c r="HHK34" s="101"/>
      <c r="HHL34" s="101"/>
      <c r="HHM34" s="101"/>
      <c r="HHN34" s="102"/>
      <c r="HHO34" s="102"/>
      <c r="HHP34" s="102"/>
      <c r="HHQ34" s="100"/>
      <c r="HHR34" s="101"/>
      <c r="HHS34" s="101"/>
      <c r="HHT34" s="101"/>
      <c r="HHU34" s="101"/>
      <c r="HHV34" s="102"/>
      <c r="HHW34" s="102"/>
      <c r="HHX34" s="102"/>
      <c r="HHY34" s="100"/>
      <c r="HHZ34" s="101"/>
      <c r="HIA34" s="101"/>
      <c r="HIB34" s="101"/>
      <c r="HIC34" s="101"/>
      <c r="HID34" s="102"/>
      <c r="HIE34" s="102"/>
      <c r="HIF34" s="102"/>
      <c r="HIG34" s="100"/>
      <c r="HIH34" s="101"/>
      <c r="HII34" s="101"/>
      <c r="HIJ34" s="101"/>
      <c r="HIK34" s="101"/>
      <c r="HIL34" s="102"/>
      <c r="HIM34" s="102"/>
      <c r="HIN34" s="102"/>
      <c r="HIO34" s="100"/>
      <c r="HIP34" s="101"/>
      <c r="HIQ34" s="101"/>
      <c r="HIR34" s="101"/>
      <c r="HIS34" s="101"/>
      <c r="HIT34" s="102"/>
      <c r="HIU34" s="102"/>
      <c r="HIV34" s="102"/>
      <c r="HIW34" s="100"/>
      <c r="HIX34" s="101"/>
      <c r="HIY34" s="101"/>
      <c r="HIZ34" s="101"/>
      <c r="HJA34" s="101"/>
      <c r="HJB34" s="102"/>
      <c r="HJC34" s="102"/>
      <c r="HJD34" s="102"/>
      <c r="HJE34" s="100"/>
      <c r="HJF34" s="101"/>
      <c r="HJG34" s="101"/>
      <c r="HJH34" s="101"/>
      <c r="HJI34" s="101"/>
      <c r="HJJ34" s="102"/>
      <c r="HJK34" s="102"/>
      <c r="HJL34" s="102"/>
      <c r="HJM34" s="100"/>
      <c r="HJN34" s="101"/>
      <c r="HJO34" s="101"/>
      <c r="HJP34" s="101"/>
      <c r="HJQ34" s="101"/>
      <c r="HJR34" s="102"/>
      <c r="HJS34" s="102"/>
      <c r="HJT34" s="102"/>
      <c r="HJU34" s="100"/>
      <c r="HJV34" s="101"/>
      <c r="HJW34" s="101"/>
      <c r="HJX34" s="101"/>
      <c r="HJY34" s="101"/>
      <c r="HJZ34" s="102"/>
      <c r="HKA34" s="102"/>
      <c r="HKB34" s="102"/>
      <c r="HKC34" s="100"/>
      <c r="HKD34" s="101"/>
      <c r="HKE34" s="101"/>
      <c r="HKF34" s="101"/>
      <c r="HKG34" s="101"/>
      <c r="HKH34" s="102"/>
      <c r="HKI34" s="102"/>
      <c r="HKJ34" s="102"/>
      <c r="HKK34" s="100"/>
      <c r="HKL34" s="101"/>
      <c r="HKM34" s="101"/>
      <c r="HKN34" s="101"/>
      <c r="HKO34" s="101"/>
      <c r="HKP34" s="102"/>
      <c r="HKQ34" s="102"/>
      <c r="HKR34" s="102"/>
      <c r="HKS34" s="100"/>
      <c r="HKT34" s="101"/>
      <c r="HKU34" s="101"/>
      <c r="HKV34" s="101"/>
      <c r="HKW34" s="101"/>
      <c r="HKX34" s="102"/>
      <c r="HKY34" s="102"/>
      <c r="HKZ34" s="102"/>
      <c r="HLA34" s="100"/>
      <c r="HLB34" s="101"/>
      <c r="HLC34" s="101"/>
      <c r="HLD34" s="101"/>
      <c r="HLE34" s="101"/>
      <c r="HLF34" s="102"/>
      <c r="HLG34" s="102"/>
      <c r="HLH34" s="102"/>
      <c r="HLI34" s="100"/>
      <c r="HLJ34" s="101"/>
      <c r="HLK34" s="101"/>
      <c r="HLL34" s="101"/>
      <c r="HLM34" s="101"/>
      <c r="HLN34" s="102"/>
      <c r="HLO34" s="102"/>
      <c r="HLP34" s="102"/>
      <c r="HLQ34" s="100"/>
      <c r="HLR34" s="101"/>
      <c r="HLS34" s="101"/>
      <c r="HLT34" s="101"/>
      <c r="HLU34" s="101"/>
      <c r="HLV34" s="102"/>
      <c r="HLW34" s="102"/>
      <c r="HLX34" s="102"/>
      <c r="HLY34" s="100"/>
      <c r="HLZ34" s="101"/>
      <c r="HMA34" s="101"/>
      <c r="HMB34" s="101"/>
      <c r="HMC34" s="101"/>
      <c r="HMD34" s="102"/>
      <c r="HME34" s="102"/>
      <c r="HMF34" s="102"/>
      <c r="HMG34" s="100"/>
      <c r="HMH34" s="101"/>
      <c r="HMI34" s="101"/>
      <c r="HMJ34" s="101"/>
      <c r="HMK34" s="101"/>
      <c r="HML34" s="102"/>
      <c r="HMM34" s="102"/>
      <c r="HMN34" s="102"/>
      <c r="HMO34" s="100"/>
      <c r="HMP34" s="101"/>
      <c r="HMQ34" s="101"/>
      <c r="HMR34" s="101"/>
      <c r="HMS34" s="101"/>
      <c r="HMT34" s="102"/>
      <c r="HMU34" s="102"/>
      <c r="HMV34" s="102"/>
      <c r="HMW34" s="100"/>
      <c r="HMX34" s="101"/>
      <c r="HMY34" s="101"/>
      <c r="HMZ34" s="101"/>
      <c r="HNA34" s="101"/>
      <c r="HNB34" s="102"/>
      <c r="HNC34" s="102"/>
      <c r="HND34" s="102"/>
      <c r="HNE34" s="100"/>
      <c r="HNF34" s="101"/>
      <c r="HNG34" s="101"/>
      <c r="HNH34" s="101"/>
      <c r="HNI34" s="101"/>
      <c r="HNJ34" s="102"/>
      <c r="HNK34" s="102"/>
      <c r="HNL34" s="102"/>
      <c r="HNM34" s="100"/>
      <c r="HNN34" s="101"/>
      <c r="HNO34" s="101"/>
      <c r="HNP34" s="101"/>
      <c r="HNQ34" s="101"/>
      <c r="HNR34" s="102"/>
      <c r="HNS34" s="102"/>
      <c r="HNT34" s="102"/>
      <c r="HNU34" s="100"/>
      <c r="HNV34" s="101"/>
      <c r="HNW34" s="101"/>
      <c r="HNX34" s="101"/>
      <c r="HNY34" s="101"/>
      <c r="HNZ34" s="102"/>
      <c r="HOA34" s="102"/>
      <c r="HOB34" s="102"/>
      <c r="HOC34" s="100"/>
      <c r="HOD34" s="101"/>
      <c r="HOE34" s="101"/>
      <c r="HOF34" s="101"/>
      <c r="HOG34" s="101"/>
      <c r="HOH34" s="102"/>
      <c r="HOI34" s="102"/>
      <c r="HOJ34" s="102"/>
      <c r="HOK34" s="100"/>
      <c r="HOL34" s="101"/>
      <c r="HOM34" s="101"/>
      <c r="HON34" s="101"/>
      <c r="HOO34" s="101"/>
      <c r="HOP34" s="102"/>
      <c r="HOQ34" s="102"/>
      <c r="HOR34" s="102"/>
      <c r="HOS34" s="100"/>
      <c r="HOT34" s="101"/>
      <c r="HOU34" s="101"/>
      <c r="HOV34" s="101"/>
      <c r="HOW34" s="101"/>
      <c r="HOX34" s="102"/>
      <c r="HOY34" s="102"/>
      <c r="HOZ34" s="102"/>
      <c r="HPA34" s="100"/>
      <c r="HPB34" s="101"/>
      <c r="HPC34" s="101"/>
      <c r="HPD34" s="101"/>
      <c r="HPE34" s="101"/>
      <c r="HPF34" s="102"/>
      <c r="HPG34" s="102"/>
      <c r="HPH34" s="102"/>
      <c r="HPI34" s="100"/>
      <c r="HPJ34" s="101"/>
      <c r="HPK34" s="101"/>
      <c r="HPL34" s="101"/>
      <c r="HPM34" s="101"/>
      <c r="HPN34" s="102"/>
      <c r="HPO34" s="102"/>
      <c r="HPP34" s="102"/>
      <c r="HPQ34" s="100"/>
      <c r="HPR34" s="101"/>
      <c r="HPS34" s="101"/>
      <c r="HPT34" s="101"/>
      <c r="HPU34" s="101"/>
      <c r="HPV34" s="102"/>
      <c r="HPW34" s="102"/>
      <c r="HPX34" s="102"/>
      <c r="HPY34" s="100"/>
      <c r="HPZ34" s="101"/>
      <c r="HQA34" s="101"/>
      <c r="HQB34" s="101"/>
      <c r="HQC34" s="101"/>
      <c r="HQD34" s="102"/>
      <c r="HQE34" s="102"/>
      <c r="HQF34" s="102"/>
      <c r="HQG34" s="100"/>
      <c r="HQH34" s="101"/>
      <c r="HQI34" s="101"/>
      <c r="HQJ34" s="101"/>
      <c r="HQK34" s="101"/>
      <c r="HQL34" s="102"/>
      <c r="HQM34" s="102"/>
      <c r="HQN34" s="102"/>
      <c r="HQO34" s="100"/>
      <c r="HQP34" s="101"/>
      <c r="HQQ34" s="101"/>
      <c r="HQR34" s="101"/>
      <c r="HQS34" s="101"/>
      <c r="HQT34" s="102"/>
      <c r="HQU34" s="102"/>
      <c r="HQV34" s="102"/>
      <c r="HQW34" s="100"/>
      <c r="HQX34" s="101"/>
      <c r="HQY34" s="101"/>
      <c r="HQZ34" s="101"/>
      <c r="HRA34" s="101"/>
      <c r="HRB34" s="102"/>
      <c r="HRC34" s="102"/>
      <c r="HRD34" s="102"/>
      <c r="HRE34" s="100"/>
      <c r="HRF34" s="101"/>
      <c r="HRG34" s="101"/>
      <c r="HRH34" s="101"/>
      <c r="HRI34" s="101"/>
      <c r="HRJ34" s="102"/>
      <c r="HRK34" s="102"/>
      <c r="HRL34" s="102"/>
      <c r="HRM34" s="100"/>
      <c r="HRN34" s="101"/>
      <c r="HRO34" s="101"/>
      <c r="HRP34" s="101"/>
      <c r="HRQ34" s="101"/>
      <c r="HRR34" s="102"/>
      <c r="HRS34" s="102"/>
      <c r="HRT34" s="102"/>
      <c r="HRU34" s="100"/>
      <c r="HRV34" s="101"/>
      <c r="HRW34" s="101"/>
      <c r="HRX34" s="101"/>
      <c r="HRY34" s="101"/>
      <c r="HRZ34" s="102"/>
      <c r="HSA34" s="102"/>
      <c r="HSB34" s="102"/>
      <c r="HSC34" s="100"/>
      <c r="HSD34" s="101"/>
      <c r="HSE34" s="101"/>
      <c r="HSF34" s="101"/>
      <c r="HSG34" s="101"/>
      <c r="HSH34" s="102"/>
      <c r="HSI34" s="102"/>
      <c r="HSJ34" s="102"/>
      <c r="HSK34" s="100"/>
      <c r="HSL34" s="101"/>
      <c r="HSM34" s="101"/>
      <c r="HSN34" s="101"/>
      <c r="HSO34" s="101"/>
      <c r="HSP34" s="102"/>
      <c r="HSQ34" s="102"/>
      <c r="HSR34" s="102"/>
      <c r="HSS34" s="100"/>
      <c r="HST34" s="101"/>
      <c r="HSU34" s="101"/>
      <c r="HSV34" s="101"/>
      <c r="HSW34" s="101"/>
      <c r="HSX34" s="102"/>
      <c r="HSY34" s="102"/>
      <c r="HSZ34" s="102"/>
      <c r="HTA34" s="100"/>
      <c r="HTB34" s="101"/>
      <c r="HTC34" s="101"/>
      <c r="HTD34" s="101"/>
      <c r="HTE34" s="101"/>
      <c r="HTF34" s="102"/>
      <c r="HTG34" s="102"/>
      <c r="HTH34" s="102"/>
      <c r="HTI34" s="100"/>
      <c r="HTJ34" s="101"/>
      <c r="HTK34" s="101"/>
      <c r="HTL34" s="101"/>
      <c r="HTM34" s="101"/>
      <c r="HTN34" s="102"/>
      <c r="HTO34" s="102"/>
      <c r="HTP34" s="102"/>
      <c r="HTQ34" s="100"/>
      <c r="HTR34" s="101"/>
      <c r="HTS34" s="101"/>
      <c r="HTT34" s="101"/>
      <c r="HTU34" s="101"/>
      <c r="HTV34" s="102"/>
      <c r="HTW34" s="102"/>
      <c r="HTX34" s="102"/>
      <c r="HTY34" s="100"/>
      <c r="HTZ34" s="101"/>
      <c r="HUA34" s="101"/>
      <c r="HUB34" s="101"/>
      <c r="HUC34" s="101"/>
      <c r="HUD34" s="102"/>
      <c r="HUE34" s="102"/>
      <c r="HUF34" s="102"/>
      <c r="HUG34" s="100"/>
      <c r="HUH34" s="101"/>
      <c r="HUI34" s="101"/>
      <c r="HUJ34" s="101"/>
      <c r="HUK34" s="101"/>
      <c r="HUL34" s="102"/>
      <c r="HUM34" s="102"/>
      <c r="HUN34" s="102"/>
      <c r="HUO34" s="100"/>
      <c r="HUP34" s="101"/>
      <c r="HUQ34" s="101"/>
      <c r="HUR34" s="101"/>
      <c r="HUS34" s="101"/>
      <c r="HUT34" s="102"/>
      <c r="HUU34" s="102"/>
      <c r="HUV34" s="102"/>
      <c r="HUW34" s="100"/>
      <c r="HUX34" s="101"/>
      <c r="HUY34" s="101"/>
      <c r="HUZ34" s="101"/>
      <c r="HVA34" s="101"/>
      <c r="HVB34" s="102"/>
      <c r="HVC34" s="102"/>
      <c r="HVD34" s="102"/>
      <c r="HVE34" s="100"/>
      <c r="HVF34" s="101"/>
      <c r="HVG34" s="101"/>
      <c r="HVH34" s="101"/>
      <c r="HVI34" s="101"/>
      <c r="HVJ34" s="102"/>
      <c r="HVK34" s="102"/>
      <c r="HVL34" s="102"/>
      <c r="HVM34" s="100"/>
      <c r="HVN34" s="101"/>
      <c r="HVO34" s="101"/>
      <c r="HVP34" s="101"/>
      <c r="HVQ34" s="101"/>
      <c r="HVR34" s="102"/>
      <c r="HVS34" s="102"/>
      <c r="HVT34" s="102"/>
      <c r="HVU34" s="100"/>
      <c r="HVV34" s="101"/>
      <c r="HVW34" s="101"/>
      <c r="HVX34" s="101"/>
      <c r="HVY34" s="101"/>
      <c r="HVZ34" s="102"/>
      <c r="HWA34" s="102"/>
      <c r="HWB34" s="102"/>
      <c r="HWC34" s="100"/>
      <c r="HWD34" s="101"/>
      <c r="HWE34" s="101"/>
      <c r="HWF34" s="101"/>
      <c r="HWG34" s="101"/>
      <c r="HWH34" s="102"/>
      <c r="HWI34" s="102"/>
      <c r="HWJ34" s="102"/>
      <c r="HWK34" s="100"/>
      <c r="HWL34" s="101"/>
      <c r="HWM34" s="101"/>
      <c r="HWN34" s="101"/>
      <c r="HWO34" s="101"/>
      <c r="HWP34" s="102"/>
      <c r="HWQ34" s="102"/>
      <c r="HWR34" s="102"/>
      <c r="HWS34" s="100"/>
      <c r="HWT34" s="101"/>
      <c r="HWU34" s="101"/>
      <c r="HWV34" s="101"/>
      <c r="HWW34" s="101"/>
      <c r="HWX34" s="102"/>
      <c r="HWY34" s="102"/>
      <c r="HWZ34" s="102"/>
      <c r="HXA34" s="100"/>
      <c r="HXB34" s="101"/>
      <c r="HXC34" s="101"/>
      <c r="HXD34" s="101"/>
      <c r="HXE34" s="101"/>
      <c r="HXF34" s="102"/>
      <c r="HXG34" s="102"/>
      <c r="HXH34" s="102"/>
      <c r="HXI34" s="100"/>
      <c r="HXJ34" s="101"/>
      <c r="HXK34" s="101"/>
      <c r="HXL34" s="101"/>
      <c r="HXM34" s="101"/>
      <c r="HXN34" s="102"/>
      <c r="HXO34" s="102"/>
      <c r="HXP34" s="102"/>
      <c r="HXQ34" s="100"/>
      <c r="HXR34" s="101"/>
      <c r="HXS34" s="101"/>
      <c r="HXT34" s="101"/>
      <c r="HXU34" s="101"/>
      <c r="HXV34" s="102"/>
      <c r="HXW34" s="102"/>
      <c r="HXX34" s="102"/>
      <c r="HXY34" s="100"/>
      <c r="HXZ34" s="101"/>
      <c r="HYA34" s="101"/>
      <c r="HYB34" s="101"/>
      <c r="HYC34" s="101"/>
      <c r="HYD34" s="102"/>
      <c r="HYE34" s="102"/>
      <c r="HYF34" s="102"/>
      <c r="HYG34" s="100"/>
      <c r="HYH34" s="101"/>
      <c r="HYI34" s="101"/>
      <c r="HYJ34" s="101"/>
      <c r="HYK34" s="101"/>
      <c r="HYL34" s="102"/>
      <c r="HYM34" s="102"/>
      <c r="HYN34" s="102"/>
      <c r="HYO34" s="100"/>
      <c r="HYP34" s="101"/>
      <c r="HYQ34" s="101"/>
      <c r="HYR34" s="101"/>
      <c r="HYS34" s="101"/>
      <c r="HYT34" s="102"/>
      <c r="HYU34" s="102"/>
      <c r="HYV34" s="102"/>
      <c r="HYW34" s="100"/>
      <c r="HYX34" s="101"/>
      <c r="HYY34" s="101"/>
      <c r="HYZ34" s="101"/>
      <c r="HZA34" s="101"/>
      <c r="HZB34" s="102"/>
      <c r="HZC34" s="102"/>
      <c r="HZD34" s="102"/>
      <c r="HZE34" s="100"/>
      <c r="HZF34" s="101"/>
      <c r="HZG34" s="101"/>
      <c r="HZH34" s="101"/>
      <c r="HZI34" s="101"/>
      <c r="HZJ34" s="102"/>
      <c r="HZK34" s="102"/>
      <c r="HZL34" s="102"/>
      <c r="HZM34" s="100"/>
      <c r="HZN34" s="101"/>
      <c r="HZO34" s="101"/>
      <c r="HZP34" s="101"/>
      <c r="HZQ34" s="101"/>
      <c r="HZR34" s="102"/>
      <c r="HZS34" s="102"/>
      <c r="HZT34" s="102"/>
      <c r="HZU34" s="100"/>
      <c r="HZV34" s="101"/>
      <c r="HZW34" s="101"/>
      <c r="HZX34" s="101"/>
      <c r="HZY34" s="101"/>
      <c r="HZZ34" s="102"/>
      <c r="IAA34" s="102"/>
      <c r="IAB34" s="102"/>
      <c r="IAC34" s="100"/>
      <c r="IAD34" s="101"/>
      <c r="IAE34" s="101"/>
      <c r="IAF34" s="101"/>
      <c r="IAG34" s="101"/>
      <c r="IAH34" s="102"/>
      <c r="IAI34" s="102"/>
      <c r="IAJ34" s="102"/>
      <c r="IAK34" s="100"/>
      <c r="IAL34" s="101"/>
      <c r="IAM34" s="101"/>
      <c r="IAN34" s="101"/>
      <c r="IAO34" s="101"/>
      <c r="IAP34" s="102"/>
      <c r="IAQ34" s="102"/>
      <c r="IAR34" s="102"/>
      <c r="IAS34" s="100"/>
      <c r="IAT34" s="101"/>
      <c r="IAU34" s="101"/>
      <c r="IAV34" s="101"/>
      <c r="IAW34" s="101"/>
      <c r="IAX34" s="102"/>
      <c r="IAY34" s="102"/>
      <c r="IAZ34" s="102"/>
      <c r="IBA34" s="100"/>
      <c r="IBB34" s="101"/>
      <c r="IBC34" s="101"/>
      <c r="IBD34" s="101"/>
      <c r="IBE34" s="101"/>
      <c r="IBF34" s="102"/>
      <c r="IBG34" s="102"/>
      <c r="IBH34" s="102"/>
      <c r="IBI34" s="100"/>
      <c r="IBJ34" s="101"/>
      <c r="IBK34" s="101"/>
      <c r="IBL34" s="101"/>
      <c r="IBM34" s="101"/>
      <c r="IBN34" s="102"/>
      <c r="IBO34" s="102"/>
      <c r="IBP34" s="102"/>
      <c r="IBQ34" s="100"/>
      <c r="IBR34" s="101"/>
      <c r="IBS34" s="101"/>
      <c r="IBT34" s="101"/>
      <c r="IBU34" s="101"/>
      <c r="IBV34" s="102"/>
      <c r="IBW34" s="102"/>
      <c r="IBX34" s="102"/>
      <c r="IBY34" s="100"/>
      <c r="IBZ34" s="101"/>
      <c r="ICA34" s="101"/>
      <c r="ICB34" s="101"/>
      <c r="ICC34" s="101"/>
      <c r="ICD34" s="102"/>
      <c r="ICE34" s="102"/>
      <c r="ICF34" s="102"/>
      <c r="ICG34" s="100"/>
      <c r="ICH34" s="101"/>
      <c r="ICI34" s="101"/>
      <c r="ICJ34" s="101"/>
      <c r="ICK34" s="101"/>
      <c r="ICL34" s="102"/>
      <c r="ICM34" s="102"/>
      <c r="ICN34" s="102"/>
      <c r="ICO34" s="100"/>
      <c r="ICP34" s="101"/>
      <c r="ICQ34" s="101"/>
      <c r="ICR34" s="101"/>
      <c r="ICS34" s="101"/>
      <c r="ICT34" s="102"/>
      <c r="ICU34" s="102"/>
      <c r="ICV34" s="102"/>
      <c r="ICW34" s="100"/>
      <c r="ICX34" s="101"/>
      <c r="ICY34" s="101"/>
      <c r="ICZ34" s="101"/>
      <c r="IDA34" s="101"/>
      <c r="IDB34" s="102"/>
      <c r="IDC34" s="102"/>
      <c r="IDD34" s="102"/>
      <c r="IDE34" s="100"/>
      <c r="IDF34" s="101"/>
      <c r="IDG34" s="101"/>
      <c r="IDH34" s="101"/>
      <c r="IDI34" s="101"/>
      <c r="IDJ34" s="102"/>
      <c r="IDK34" s="102"/>
      <c r="IDL34" s="102"/>
      <c r="IDM34" s="100"/>
      <c r="IDN34" s="101"/>
      <c r="IDO34" s="101"/>
      <c r="IDP34" s="101"/>
      <c r="IDQ34" s="101"/>
      <c r="IDR34" s="102"/>
      <c r="IDS34" s="102"/>
      <c r="IDT34" s="102"/>
      <c r="IDU34" s="100"/>
      <c r="IDV34" s="101"/>
      <c r="IDW34" s="101"/>
      <c r="IDX34" s="101"/>
      <c r="IDY34" s="101"/>
      <c r="IDZ34" s="102"/>
      <c r="IEA34" s="102"/>
      <c r="IEB34" s="102"/>
      <c r="IEC34" s="100"/>
      <c r="IED34" s="101"/>
      <c r="IEE34" s="101"/>
      <c r="IEF34" s="101"/>
      <c r="IEG34" s="101"/>
      <c r="IEH34" s="102"/>
      <c r="IEI34" s="102"/>
      <c r="IEJ34" s="102"/>
      <c r="IEK34" s="100"/>
      <c r="IEL34" s="101"/>
      <c r="IEM34" s="101"/>
      <c r="IEN34" s="101"/>
      <c r="IEO34" s="101"/>
      <c r="IEP34" s="102"/>
      <c r="IEQ34" s="102"/>
      <c r="IER34" s="102"/>
      <c r="IES34" s="100"/>
      <c r="IET34" s="101"/>
      <c r="IEU34" s="101"/>
      <c r="IEV34" s="101"/>
      <c r="IEW34" s="101"/>
      <c r="IEX34" s="102"/>
      <c r="IEY34" s="102"/>
      <c r="IEZ34" s="102"/>
      <c r="IFA34" s="100"/>
      <c r="IFB34" s="101"/>
      <c r="IFC34" s="101"/>
      <c r="IFD34" s="101"/>
      <c r="IFE34" s="101"/>
      <c r="IFF34" s="102"/>
      <c r="IFG34" s="102"/>
      <c r="IFH34" s="102"/>
      <c r="IFI34" s="100"/>
      <c r="IFJ34" s="101"/>
      <c r="IFK34" s="101"/>
      <c r="IFL34" s="101"/>
      <c r="IFM34" s="101"/>
      <c r="IFN34" s="102"/>
      <c r="IFO34" s="102"/>
      <c r="IFP34" s="102"/>
      <c r="IFQ34" s="100"/>
      <c r="IFR34" s="101"/>
      <c r="IFS34" s="101"/>
      <c r="IFT34" s="101"/>
      <c r="IFU34" s="101"/>
      <c r="IFV34" s="102"/>
      <c r="IFW34" s="102"/>
      <c r="IFX34" s="102"/>
      <c r="IFY34" s="100"/>
      <c r="IFZ34" s="101"/>
      <c r="IGA34" s="101"/>
      <c r="IGB34" s="101"/>
      <c r="IGC34" s="101"/>
      <c r="IGD34" s="102"/>
      <c r="IGE34" s="102"/>
      <c r="IGF34" s="102"/>
      <c r="IGG34" s="100"/>
      <c r="IGH34" s="101"/>
      <c r="IGI34" s="101"/>
      <c r="IGJ34" s="101"/>
      <c r="IGK34" s="101"/>
      <c r="IGL34" s="102"/>
      <c r="IGM34" s="102"/>
      <c r="IGN34" s="102"/>
      <c r="IGO34" s="100"/>
      <c r="IGP34" s="101"/>
      <c r="IGQ34" s="101"/>
      <c r="IGR34" s="101"/>
      <c r="IGS34" s="101"/>
      <c r="IGT34" s="102"/>
      <c r="IGU34" s="102"/>
      <c r="IGV34" s="102"/>
      <c r="IGW34" s="100"/>
      <c r="IGX34" s="101"/>
      <c r="IGY34" s="101"/>
      <c r="IGZ34" s="101"/>
      <c r="IHA34" s="101"/>
      <c r="IHB34" s="102"/>
      <c r="IHC34" s="102"/>
      <c r="IHD34" s="102"/>
      <c r="IHE34" s="100"/>
      <c r="IHF34" s="101"/>
      <c r="IHG34" s="101"/>
      <c r="IHH34" s="101"/>
      <c r="IHI34" s="101"/>
      <c r="IHJ34" s="102"/>
      <c r="IHK34" s="102"/>
      <c r="IHL34" s="102"/>
      <c r="IHM34" s="100"/>
      <c r="IHN34" s="101"/>
      <c r="IHO34" s="101"/>
      <c r="IHP34" s="101"/>
      <c r="IHQ34" s="101"/>
      <c r="IHR34" s="102"/>
      <c r="IHS34" s="102"/>
      <c r="IHT34" s="102"/>
      <c r="IHU34" s="100"/>
      <c r="IHV34" s="101"/>
      <c r="IHW34" s="101"/>
      <c r="IHX34" s="101"/>
      <c r="IHY34" s="101"/>
      <c r="IHZ34" s="102"/>
      <c r="IIA34" s="102"/>
      <c r="IIB34" s="102"/>
      <c r="IIC34" s="100"/>
      <c r="IID34" s="101"/>
      <c r="IIE34" s="101"/>
      <c r="IIF34" s="101"/>
      <c r="IIG34" s="101"/>
      <c r="IIH34" s="102"/>
      <c r="III34" s="102"/>
      <c r="IIJ34" s="102"/>
      <c r="IIK34" s="100"/>
      <c r="IIL34" s="101"/>
      <c r="IIM34" s="101"/>
      <c r="IIN34" s="101"/>
      <c r="IIO34" s="101"/>
      <c r="IIP34" s="102"/>
      <c r="IIQ34" s="102"/>
      <c r="IIR34" s="102"/>
      <c r="IIS34" s="100"/>
      <c r="IIT34" s="101"/>
      <c r="IIU34" s="101"/>
      <c r="IIV34" s="101"/>
      <c r="IIW34" s="101"/>
      <c r="IIX34" s="102"/>
      <c r="IIY34" s="102"/>
      <c r="IIZ34" s="102"/>
      <c r="IJA34" s="100"/>
      <c r="IJB34" s="101"/>
      <c r="IJC34" s="101"/>
      <c r="IJD34" s="101"/>
      <c r="IJE34" s="101"/>
      <c r="IJF34" s="102"/>
      <c r="IJG34" s="102"/>
      <c r="IJH34" s="102"/>
      <c r="IJI34" s="100"/>
      <c r="IJJ34" s="101"/>
      <c r="IJK34" s="101"/>
      <c r="IJL34" s="101"/>
      <c r="IJM34" s="101"/>
      <c r="IJN34" s="102"/>
      <c r="IJO34" s="102"/>
      <c r="IJP34" s="102"/>
      <c r="IJQ34" s="100"/>
      <c r="IJR34" s="101"/>
      <c r="IJS34" s="101"/>
      <c r="IJT34" s="101"/>
      <c r="IJU34" s="101"/>
      <c r="IJV34" s="102"/>
      <c r="IJW34" s="102"/>
      <c r="IJX34" s="102"/>
      <c r="IJY34" s="100"/>
      <c r="IJZ34" s="101"/>
      <c r="IKA34" s="101"/>
      <c r="IKB34" s="101"/>
      <c r="IKC34" s="101"/>
      <c r="IKD34" s="102"/>
      <c r="IKE34" s="102"/>
      <c r="IKF34" s="102"/>
      <c r="IKG34" s="100"/>
      <c r="IKH34" s="101"/>
      <c r="IKI34" s="101"/>
      <c r="IKJ34" s="101"/>
      <c r="IKK34" s="101"/>
      <c r="IKL34" s="102"/>
      <c r="IKM34" s="102"/>
      <c r="IKN34" s="102"/>
      <c r="IKO34" s="100"/>
      <c r="IKP34" s="101"/>
      <c r="IKQ34" s="101"/>
      <c r="IKR34" s="101"/>
      <c r="IKS34" s="101"/>
      <c r="IKT34" s="102"/>
      <c r="IKU34" s="102"/>
      <c r="IKV34" s="102"/>
      <c r="IKW34" s="100"/>
      <c r="IKX34" s="101"/>
      <c r="IKY34" s="101"/>
      <c r="IKZ34" s="101"/>
      <c r="ILA34" s="101"/>
      <c r="ILB34" s="102"/>
      <c r="ILC34" s="102"/>
      <c r="ILD34" s="102"/>
      <c r="ILE34" s="100"/>
      <c r="ILF34" s="101"/>
      <c r="ILG34" s="101"/>
      <c r="ILH34" s="101"/>
      <c r="ILI34" s="101"/>
      <c r="ILJ34" s="102"/>
      <c r="ILK34" s="102"/>
      <c r="ILL34" s="102"/>
      <c r="ILM34" s="100"/>
      <c r="ILN34" s="101"/>
      <c r="ILO34" s="101"/>
      <c r="ILP34" s="101"/>
      <c r="ILQ34" s="101"/>
      <c r="ILR34" s="102"/>
      <c r="ILS34" s="102"/>
      <c r="ILT34" s="102"/>
      <c r="ILU34" s="100"/>
      <c r="ILV34" s="101"/>
      <c r="ILW34" s="101"/>
      <c r="ILX34" s="101"/>
      <c r="ILY34" s="101"/>
      <c r="ILZ34" s="102"/>
      <c r="IMA34" s="102"/>
      <c r="IMB34" s="102"/>
      <c r="IMC34" s="100"/>
      <c r="IMD34" s="101"/>
      <c r="IME34" s="101"/>
      <c r="IMF34" s="101"/>
      <c r="IMG34" s="101"/>
      <c r="IMH34" s="102"/>
      <c r="IMI34" s="102"/>
      <c r="IMJ34" s="102"/>
      <c r="IMK34" s="100"/>
      <c r="IML34" s="101"/>
      <c r="IMM34" s="101"/>
      <c r="IMN34" s="101"/>
      <c r="IMO34" s="101"/>
      <c r="IMP34" s="102"/>
      <c r="IMQ34" s="102"/>
      <c r="IMR34" s="102"/>
      <c r="IMS34" s="100"/>
      <c r="IMT34" s="101"/>
      <c r="IMU34" s="101"/>
      <c r="IMV34" s="101"/>
      <c r="IMW34" s="101"/>
      <c r="IMX34" s="102"/>
      <c r="IMY34" s="102"/>
      <c r="IMZ34" s="102"/>
      <c r="INA34" s="100"/>
      <c r="INB34" s="101"/>
      <c r="INC34" s="101"/>
      <c r="IND34" s="101"/>
      <c r="INE34" s="101"/>
      <c r="INF34" s="102"/>
      <c r="ING34" s="102"/>
      <c r="INH34" s="102"/>
      <c r="INI34" s="100"/>
      <c r="INJ34" s="101"/>
      <c r="INK34" s="101"/>
      <c r="INL34" s="101"/>
      <c r="INM34" s="101"/>
      <c r="INN34" s="102"/>
      <c r="INO34" s="102"/>
      <c r="INP34" s="102"/>
      <c r="INQ34" s="100"/>
      <c r="INR34" s="101"/>
      <c r="INS34" s="101"/>
      <c r="INT34" s="101"/>
      <c r="INU34" s="101"/>
      <c r="INV34" s="102"/>
      <c r="INW34" s="102"/>
      <c r="INX34" s="102"/>
      <c r="INY34" s="100"/>
      <c r="INZ34" s="101"/>
      <c r="IOA34" s="101"/>
      <c r="IOB34" s="101"/>
      <c r="IOC34" s="101"/>
      <c r="IOD34" s="102"/>
      <c r="IOE34" s="102"/>
      <c r="IOF34" s="102"/>
      <c r="IOG34" s="100"/>
      <c r="IOH34" s="101"/>
      <c r="IOI34" s="101"/>
      <c r="IOJ34" s="101"/>
      <c r="IOK34" s="101"/>
      <c r="IOL34" s="102"/>
      <c r="IOM34" s="102"/>
      <c r="ION34" s="102"/>
      <c r="IOO34" s="100"/>
      <c r="IOP34" s="101"/>
      <c r="IOQ34" s="101"/>
      <c r="IOR34" s="101"/>
      <c r="IOS34" s="101"/>
      <c r="IOT34" s="102"/>
      <c r="IOU34" s="102"/>
      <c r="IOV34" s="102"/>
      <c r="IOW34" s="100"/>
      <c r="IOX34" s="101"/>
      <c r="IOY34" s="101"/>
      <c r="IOZ34" s="101"/>
      <c r="IPA34" s="101"/>
      <c r="IPB34" s="102"/>
      <c r="IPC34" s="102"/>
      <c r="IPD34" s="102"/>
      <c r="IPE34" s="100"/>
      <c r="IPF34" s="101"/>
      <c r="IPG34" s="101"/>
      <c r="IPH34" s="101"/>
      <c r="IPI34" s="101"/>
      <c r="IPJ34" s="102"/>
      <c r="IPK34" s="102"/>
      <c r="IPL34" s="102"/>
      <c r="IPM34" s="100"/>
      <c r="IPN34" s="101"/>
      <c r="IPO34" s="101"/>
      <c r="IPP34" s="101"/>
      <c r="IPQ34" s="101"/>
      <c r="IPR34" s="102"/>
      <c r="IPS34" s="102"/>
      <c r="IPT34" s="102"/>
      <c r="IPU34" s="100"/>
      <c r="IPV34" s="101"/>
      <c r="IPW34" s="101"/>
      <c r="IPX34" s="101"/>
      <c r="IPY34" s="101"/>
      <c r="IPZ34" s="102"/>
      <c r="IQA34" s="102"/>
      <c r="IQB34" s="102"/>
      <c r="IQC34" s="100"/>
      <c r="IQD34" s="101"/>
      <c r="IQE34" s="101"/>
      <c r="IQF34" s="101"/>
      <c r="IQG34" s="101"/>
      <c r="IQH34" s="102"/>
      <c r="IQI34" s="102"/>
      <c r="IQJ34" s="102"/>
      <c r="IQK34" s="100"/>
      <c r="IQL34" s="101"/>
      <c r="IQM34" s="101"/>
      <c r="IQN34" s="101"/>
      <c r="IQO34" s="101"/>
      <c r="IQP34" s="102"/>
      <c r="IQQ34" s="102"/>
      <c r="IQR34" s="102"/>
      <c r="IQS34" s="100"/>
      <c r="IQT34" s="101"/>
      <c r="IQU34" s="101"/>
      <c r="IQV34" s="101"/>
      <c r="IQW34" s="101"/>
      <c r="IQX34" s="102"/>
      <c r="IQY34" s="102"/>
      <c r="IQZ34" s="102"/>
      <c r="IRA34" s="100"/>
      <c r="IRB34" s="101"/>
      <c r="IRC34" s="101"/>
      <c r="IRD34" s="101"/>
      <c r="IRE34" s="101"/>
      <c r="IRF34" s="102"/>
      <c r="IRG34" s="102"/>
      <c r="IRH34" s="102"/>
      <c r="IRI34" s="100"/>
      <c r="IRJ34" s="101"/>
      <c r="IRK34" s="101"/>
      <c r="IRL34" s="101"/>
      <c r="IRM34" s="101"/>
      <c r="IRN34" s="102"/>
      <c r="IRO34" s="102"/>
      <c r="IRP34" s="102"/>
      <c r="IRQ34" s="100"/>
      <c r="IRR34" s="101"/>
      <c r="IRS34" s="101"/>
      <c r="IRT34" s="101"/>
      <c r="IRU34" s="101"/>
      <c r="IRV34" s="102"/>
      <c r="IRW34" s="102"/>
      <c r="IRX34" s="102"/>
      <c r="IRY34" s="100"/>
      <c r="IRZ34" s="101"/>
      <c r="ISA34" s="101"/>
      <c r="ISB34" s="101"/>
      <c r="ISC34" s="101"/>
      <c r="ISD34" s="102"/>
      <c r="ISE34" s="102"/>
      <c r="ISF34" s="102"/>
      <c r="ISG34" s="100"/>
      <c r="ISH34" s="101"/>
      <c r="ISI34" s="101"/>
      <c r="ISJ34" s="101"/>
      <c r="ISK34" s="101"/>
      <c r="ISL34" s="102"/>
      <c r="ISM34" s="102"/>
      <c r="ISN34" s="102"/>
      <c r="ISO34" s="100"/>
      <c r="ISP34" s="101"/>
      <c r="ISQ34" s="101"/>
      <c r="ISR34" s="101"/>
      <c r="ISS34" s="101"/>
      <c r="IST34" s="102"/>
      <c r="ISU34" s="102"/>
      <c r="ISV34" s="102"/>
      <c r="ISW34" s="100"/>
      <c r="ISX34" s="101"/>
      <c r="ISY34" s="101"/>
      <c r="ISZ34" s="101"/>
      <c r="ITA34" s="101"/>
      <c r="ITB34" s="102"/>
      <c r="ITC34" s="102"/>
      <c r="ITD34" s="102"/>
      <c r="ITE34" s="100"/>
      <c r="ITF34" s="101"/>
      <c r="ITG34" s="101"/>
      <c r="ITH34" s="101"/>
      <c r="ITI34" s="101"/>
      <c r="ITJ34" s="102"/>
      <c r="ITK34" s="102"/>
      <c r="ITL34" s="102"/>
      <c r="ITM34" s="100"/>
      <c r="ITN34" s="101"/>
      <c r="ITO34" s="101"/>
      <c r="ITP34" s="101"/>
      <c r="ITQ34" s="101"/>
      <c r="ITR34" s="102"/>
      <c r="ITS34" s="102"/>
      <c r="ITT34" s="102"/>
      <c r="ITU34" s="100"/>
      <c r="ITV34" s="101"/>
      <c r="ITW34" s="101"/>
      <c r="ITX34" s="101"/>
      <c r="ITY34" s="101"/>
      <c r="ITZ34" s="102"/>
      <c r="IUA34" s="102"/>
      <c r="IUB34" s="102"/>
      <c r="IUC34" s="100"/>
      <c r="IUD34" s="101"/>
      <c r="IUE34" s="101"/>
      <c r="IUF34" s="101"/>
      <c r="IUG34" s="101"/>
      <c r="IUH34" s="102"/>
      <c r="IUI34" s="102"/>
      <c r="IUJ34" s="102"/>
      <c r="IUK34" s="100"/>
      <c r="IUL34" s="101"/>
      <c r="IUM34" s="101"/>
      <c r="IUN34" s="101"/>
      <c r="IUO34" s="101"/>
      <c r="IUP34" s="102"/>
      <c r="IUQ34" s="102"/>
      <c r="IUR34" s="102"/>
      <c r="IUS34" s="100"/>
      <c r="IUT34" s="101"/>
      <c r="IUU34" s="101"/>
      <c r="IUV34" s="101"/>
      <c r="IUW34" s="101"/>
      <c r="IUX34" s="102"/>
      <c r="IUY34" s="102"/>
      <c r="IUZ34" s="102"/>
      <c r="IVA34" s="100"/>
      <c r="IVB34" s="101"/>
      <c r="IVC34" s="101"/>
      <c r="IVD34" s="101"/>
      <c r="IVE34" s="101"/>
      <c r="IVF34" s="102"/>
      <c r="IVG34" s="102"/>
      <c r="IVH34" s="102"/>
      <c r="IVI34" s="100"/>
      <c r="IVJ34" s="101"/>
      <c r="IVK34" s="101"/>
      <c r="IVL34" s="101"/>
      <c r="IVM34" s="101"/>
      <c r="IVN34" s="102"/>
      <c r="IVO34" s="102"/>
      <c r="IVP34" s="102"/>
      <c r="IVQ34" s="100"/>
      <c r="IVR34" s="101"/>
      <c r="IVS34" s="101"/>
      <c r="IVT34" s="101"/>
      <c r="IVU34" s="101"/>
      <c r="IVV34" s="102"/>
      <c r="IVW34" s="102"/>
      <c r="IVX34" s="102"/>
      <c r="IVY34" s="100"/>
      <c r="IVZ34" s="101"/>
      <c r="IWA34" s="101"/>
      <c r="IWB34" s="101"/>
      <c r="IWC34" s="101"/>
      <c r="IWD34" s="102"/>
      <c r="IWE34" s="102"/>
      <c r="IWF34" s="102"/>
      <c r="IWG34" s="100"/>
      <c r="IWH34" s="101"/>
      <c r="IWI34" s="101"/>
      <c r="IWJ34" s="101"/>
      <c r="IWK34" s="101"/>
      <c r="IWL34" s="102"/>
      <c r="IWM34" s="102"/>
      <c r="IWN34" s="102"/>
      <c r="IWO34" s="100"/>
      <c r="IWP34" s="101"/>
      <c r="IWQ34" s="101"/>
      <c r="IWR34" s="101"/>
      <c r="IWS34" s="101"/>
      <c r="IWT34" s="102"/>
      <c r="IWU34" s="102"/>
      <c r="IWV34" s="102"/>
      <c r="IWW34" s="100"/>
      <c r="IWX34" s="101"/>
      <c r="IWY34" s="101"/>
      <c r="IWZ34" s="101"/>
      <c r="IXA34" s="101"/>
      <c r="IXB34" s="102"/>
      <c r="IXC34" s="102"/>
      <c r="IXD34" s="102"/>
      <c r="IXE34" s="100"/>
      <c r="IXF34" s="101"/>
      <c r="IXG34" s="101"/>
      <c r="IXH34" s="101"/>
      <c r="IXI34" s="101"/>
      <c r="IXJ34" s="102"/>
      <c r="IXK34" s="102"/>
      <c r="IXL34" s="102"/>
      <c r="IXM34" s="100"/>
      <c r="IXN34" s="101"/>
      <c r="IXO34" s="101"/>
      <c r="IXP34" s="101"/>
      <c r="IXQ34" s="101"/>
      <c r="IXR34" s="102"/>
      <c r="IXS34" s="102"/>
      <c r="IXT34" s="102"/>
      <c r="IXU34" s="100"/>
      <c r="IXV34" s="101"/>
      <c r="IXW34" s="101"/>
      <c r="IXX34" s="101"/>
      <c r="IXY34" s="101"/>
      <c r="IXZ34" s="102"/>
      <c r="IYA34" s="102"/>
      <c r="IYB34" s="102"/>
      <c r="IYC34" s="100"/>
      <c r="IYD34" s="101"/>
      <c r="IYE34" s="101"/>
      <c r="IYF34" s="101"/>
      <c r="IYG34" s="101"/>
      <c r="IYH34" s="102"/>
      <c r="IYI34" s="102"/>
      <c r="IYJ34" s="102"/>
      <c r="IYK34" s="100"/>
      <c r="IYL34" s="101"/>
      <c r="IYM34" s="101"/>
      <c r="IYN34" s="101"/>
      <c r="IYO34" s="101"/>
      <c r="IYP34" s="102"/>
      <c r="IYQ34" s="102"/>
      <c r="IYR34" s="102"/>
      <c r="IYS34" s="100"/>
      <c r="IYT34" s="101"/>
      <c r="IYU34" s="101"/>
      <c r="IYV34" s="101"/>
      <c r="IYW34" s="101"/>
      <c r="IYX34" s="102"/>
      <c r="IYY34" s="102"/>
      <c r="IYZ34" s="102"/>
      <c r="IZA34" s="100"/>
      <c r="IZB34" s="101"/>
      <c r="IZC34" s="101"/>
      <c r="IZD34" s="101"/>
      <c r="IZE34" s="101"/>
      <c r="IZF34" s="102"/>
      <c r="IZG34" s="102"/>
      <c r="IZH34" s="102"/>
      <c r="IZI34" s="100"/>
      <c r="IZJ34" s="101"/>
      <c r="IZK34" s="101"/>
      <c r="IZL34" s="101"/>
      <c r="IZM34" s="101"/>
      <c r="IZN34" s="102"/>
      <c r="IZO34" s="102"/>
      <c r="IZP34" s="102"/>
      <c r="IZQ34" s="100"/>
      <c r="IZR34" s="101"/>
      <c r="IZS34" s="101"/>
      <c r="IZT34" s="101"/>
      <c r="IZU34" s="101"/>
      <c r="IZV34" s="102"/>
      <c r="IZW34" s="102"/>
      <c r="IZX34" s="102"/>
      <c r="IZY34" s="100"/>
      <c r="IZZ34" s="101"/>
      <c r="JAA34" s="101"/>
      <c r="JAB34" s="101"/>
      <c r="JAC34" s="101"/>
      <c r="JAD34" s="102"/>
      <c r="JAE34" s="102"/>
      <c r="JAF34" s="102"/>
      <c r="JAG34" s="100"/>
      <c r="JAH34" s="101"/>
      <c r="JAI34" s="101"/>
      <c r="JAJ34" s="101"/>
      <c r="JAK34" s="101"/>
      <c r="JAL34" s="102"/>
      <c r="JAM34" s="102"/>
      <c r="JAN34" s="102"/>
      <c r="JAO34" s="100"/>
      <c r="JAP34" s="101"/>
      <c r="JAQ34" s="101"/>
      <c r="JAR34" s="101"/>
      <c r="JAS34" s="101"/>
      <c r="JAT34" s="102"/>
      <c r="JAU34" s="102"/>
      <c r="JAV34" s="102"/>
      <c r="JAW34" s="100"/>
      <c r="JAX34" s="101"/>
      <c r="JAY34" s="101"/>
      <c r="JAZ34" s="101"/>
      <c r="JBA34" s="101"/>
      <c r="JBB34" s="102"/>
      <c r="JBC34" s="102"/>
      <c r="JBD34" s="102"/>
      <c r="JBE34" s="100"/>
      <c r="JBF34" s="101"/>
      <c r="JBG34" s="101"/>
      <c r="JBH34" s="101"/>
      <c r="JBI34" s="101"/>
      <c r="JBJ34" s="102"/>
      <c r="JBK34" s="102"/>
      <c r="JBL34" s="102"/>
      <c r="JBM34" s="100"/>
      <c r="JBN34" s="101"/>
      <c r="JBO34" s="101"/>
      <c r="JBP34" s="101"/>
      <c r="JBQ34" s="101"/>
      <c r="JBR34" s="102"/>
      <c r="JBS34" s="102"/>
      <c r="JBT34" s="102"/>
      <c r="JBU34" s="100"/>
      <c r="JBV34" s="101"/>
      <c r="JBW34" s="101"/>
      <c r="JBX34" s="101"/>
      <c r="JBY34" s="101"/>
      <c r="JBZ34" s="102"/>
      <c r="JCA34" s="102"/>
      <c r="JCB34" s="102"/>
      <c r="JCC34" s="100"/>
      <c r="JCD34" s="101"/>
      <c r="JCE34" s="101"/>
      <c r="JCF34" s="101"/>
      <c r="JCG34" s="101"/>
      <c r="JCH34" s="102"/>
      <c r="JCI34" s="102"/>
      <c r="JCJ34" s="102"/>
      <c r="JCK34" s="100"/>
      <c r="JCL34" s="101"/>
      <c r="JCM34" s="101"/>
      <c r="JCN34" s="101"/>
      <c r="JCO34" s="101"/>
      <c r="JCP34" s="102"/>
      <c r="JCQ34" s="102"/>
      <c r="JCR34" s="102"/>
      <c r="JCS34" s="100"/>
      <c r="JCT34" s="101"/>
      <c r="JCU34" s="101"/>
      <c r="JCV34" s="101"/>
      <c r="JCW34" s="101"/>
      <c r="JCX34" s="102"/>
      <c r="JCY34" s="102"/>
      <c r="JCZ34" s="102"/>
      <c r="JDA34" s="100"/>
      <c r="JDB34" s="101"/>
      <c r="JDC34" s="101"/>
      <c r="JDD34" s="101"/>
      <c r="JDE34" s="101"/>
      <c r="JDF34" s="102"/>
      <c r="JDG34" s="102"/>
      <c r="JDH34" s="102"/>
      <c r="JDI34" s="100"/>
      <c r="JDJ34" s="101"/>
      <c r="JDK34" s="101"/>
      <c r="JDL34" s="101"/>
      <c r="JDM34" s="101"/>
      <c r="JDN34" s="102"/>
      <c r="JDO34" s="102"/>
      <c r="JDP34" s="102"/>
      <c r="JDQ34" s="100"/>
      <c r="JDR34" s="101"/>
      <c r="JDS34" s="101"/>
      <c r="JDT34" s="101"/>
      <c r="JDU34" s="101"/>
      <c r="JDV34" s="102"/>
      <c r="JDW34" s="102"/>
      <c r="JDX34" s="102"/>
      <c r="JDY34" s="100"/>
      <c r="JDZ34" s="101"/>
      <c r="JEA34" s="101"/>
      <c r="JEB34" s="101"/>
      <c r="JEC34" s="101"/>
      <c r="JED34" s="102"/>
      <c r="JEE34" s="102"/>
      <c r="JEF34" s="102"/>
      <c r="JEG34" s="100"/>
      <c r="JEH34" s="101"/>
      <c r="JEI34" s="101"/>
      <c r="JEJ34" s="101"/>
      <c r="JEK34" s="101"/>
      <c r="JEL34" s="102"/>
      <c r="JEM34" s="102"/>
      <c r="JEN34" s="102"/>
      <c r="JEO34" s="100"/>
      <c r="JEP34" s="101"/>
      <c r="JEQ34" s="101"/>
      <c r="JER34" s="101"/>
      <c r="JES34" s="101"/>
      <c r="JET34" s="102"/>
      <c r="JEU34" s="102"/>
      <c r="JEV34" s="102"/>
      <c r="JEW34" s="100"/>
      <c r="JEX34" s="101"/>
      <c r="JEY34" s="101"/>
      <c r="JEZ34" s="101"/>
      <c r="JFA34" s="101"/>
      <c r="JFB34" s="102"/>
      <c r="JFC34" s="102"/>
      <c r="JFD34" s="102"/>
      <c r="JFE34" s="100"/>
      <c r="JFF34" s="101"/>
      <c r="JFG34" s="101"/>
      <c r="JFH34" s="101"/>
      <c r="JFI34" s="101"/>
      <c r="JFJ34" s="102"/>
      <c r="JFK34" s="102"/>
      <c r="JFL34" s="102"/>
      <c r="JFM34" s="100"/>
      <c r="JFN34" s="101"/>
      <c r="JFO34" s="101"/>
      <c r="JFP34" s="101"/>
      <c r="JFQ34" s="101"/>
      <c r="JFR34" s="102"/>
      <c r="JFS34" s="102"/>
      <c r="JFT34" s="102"/>
      <c r="JFU34" s="100"/>
      <c r="JFV34" s="101"/>
      <c r="JFW34" s="101"/>
      <c r="JFX34" s="101"/>
      <c r="JFY34" s="101"/>
      <c r="JFZ34" s="102"/>
      <c r="JGA34" s="102"/>
      <c r="JGB34" s="102"/>
      <c r="JGC34" s="100"/>
      <c r="JGD34" s="101"/>
      <c r="JGE34" s="101"/>
      <c r="JGF34" s="101"/>
      <c r="JGG34" s="101"/>
      <c r="JGH34" s="102"/>
      <c r="JGI34" s="102"/>
      <c r="JGJ34" s="102"/>
      <c r="JGK34" s="100"/>
      <c r="JGL34" s="101"/>
      <c r="JGM34" s="101"/>
      <c r="JGN34" s="101"/>
      <c r="JGO34" s="101"/>
      <c r="JGP34" s="102"/>
      <c r="JGQ34" s="102"/>
      <c r="JGR34" s="102"/>
      <c r="JGS34" s="100"/>
      <c r="JGT34" s="101"/>
      <c r="JGU34" s="101"/>
      <c r="JGV34" s="101"/>
      <c r="JGW34" s="101"/>
      <c r="JGX34" s="102"/>
      <c r="JGY34" s="102"/>
      <c r="JGZ34" s="102"/>
      <c r="JHA34" s="100"/>
      <c r="JHB34" s="101"/>
      <c r="JHC34" s="101"/>
      <c r="JHD34" s="101"/>
      <c r="JHE34" s="101"/>
      <c r="JHF34" s="102"/>
      <c r="JHG34" s="102"/>
      <c r="JHH34" s="102"/>
      <c r="JHI34" s="100"/>
      <c r="JHJ34" s="101"/>
      <c r="JHK34" s="101"/>
      <c r="JHL34" s="101"/>
      <c r="JHM34" s="101"/>
      <c r="JHN34" s="102"/>
      <c r="JHO34" s="102"/>
      <c r="JHP34" s="102"/>
      <c r="JHQ34" s="100"/>
      <c r="JHR34" s="101"/>
      <c r="JHS34" s="101"/>
      <c r="JHT34" s="101"/>
      <c r="JHU34" s="101"/>
      <c r="JHV34" s="102"/>
      <c r="JHW34" s="102"/>
      <c r="JHX34" s="102"/>
      <c r="JHY34" s="100"/>
      <c r="JHZ34" s="101"/>
      <c r="JIA34" s="101"/>
      <c r="JIB34" s="101"/>
      <c r="JIC34" s="101"/>
      <c r="JID34" s="102"/>
      <c r="JIE34" s="102"/>
      <c r="JIF34" s="102"/>
      <c r="JIG34" s="100"/>
      <c r="JIH34" s="101"/>
      <c r="JII34" s="101"/>
      <c r="JIJ34" s="101"/>
      <c r="JIK34" s="101"/>
      <c r="JIL34" s="102"/>
      <c r="JIM34" s="102"/>
      <c r="JIN34" s="102"/>
      <c r="JIO34" s="100"/>
      <c r="JIP34" s="101"/>
      <c r="JIQ34" s="101"/>
      <c r="JIR34" s="101"/>
      <c r="JIS34" s="101"/>
      <c r="JIT34" s="102"/>
      <c r="JIU34" s="102"/>
      <c r="JIV34" s="102"/>
      <c r="JIW34" s="100"/>
      <c r="JIX34" s="101"/>
      <c r="JIY34" s="101"/>
      <c r="JIZ34" s="101"/>
      <c r="JJA34" s="101"/>
      <c r="JJB34" s="102"/>
      <c r="JJC34" s="102"/>
      <c r="JJD34" s="102"/>
      <c r="JJE34" s="100"/>
      <c r="JJF34" s="101"/>
      <c r="JJG34" s="101"/>
      <c r="JJH34" s="101"/>
      <c r="JJI34" s="101"/>
      <c r="JJJ34" s="102"/>
      <c r="JJK34" s="102"/>
      <c r="JJL34" s="102"/>
      <c r="JJM34" s="100"/>
      <c r="JJN34" s="101"/>
      <c r="JJO34" s="101"/>
      <c r="JJP34" s="101"/>
      <c r="JJQ34" s="101"/>
      <c r="JJR34" s="102"/>
      <c r="JJS34" s="102"/>
      <c r="JJT34" s="102"/>
      <c r="JJU34" s="100"/>
      <c r="JJV34" s="101"/>
      <c r="JJW34" s="101"/>
      <c r="JJX34" s="101"/>
      <c r="JJY34" s="101"/>
      <c r="JJZ34" s="102"/>
      <c r="JKA34" s="102"/>
      <c r="JKB34" s="102"/>
      <c r="JKC34" s="100"/>
      <c r="JKD34" s="101"/>
      <c r="JKE34" s="101"/>
      <c r="JKF34" s="101"/>
      <c r="JKG34" s="101"/>
      <c r="JKH34" s="102"/>
      <c r="JKI34" s="102"/>
      <c r="JKJ34" s="102"/>
      <c r="JKK34" s="100"/>
      <c r="JKL34" s="101"/>
      <c r="JKM34" s="101"/>
      <c r="JKN34" s="101"/>
      <c r="JKO34" s="101"/>
      <c r="JKP34" s="102"/>
      <c r="JKQ34" s="102"/>
      <c r="JKR34" s="102"/>
      <c r="JKS34" s="100"/>
      <c r="JKT34" s="101"/>
      <c r="JKU34" s="101"/>
      <c r="JKV34" s="101"/>
      <c r="JKW34" s="101"/>
      <c r="JKX34" s="102"/>
      <c r="JKY34" s="102"/>
      <c r="JKZ34" s="102"/>
      <c r="JLA34" s="100"/>
      <c r="JLB34" s="101"/>
      <c r="JLC34" s="101"/>
      <c r="JLD34" s="101"/>
      <c r="JLE34" s="101"/>
      <c r="JLF34" s="102"/>
      <c r="JLG34" s="102"/>
      <c r="JLH34" s="102"/>
      <c r="JLI34" s="100"/>
      <c r="JLJ34" s="101"/>
      <c r="JLK34" s="101"/>
      <c r="JLL34" s="101"/>
      <c r="JLM34" s="101"/>
      <c r="JLN34" s="102"/>
      <c r="JLO34" s="102"/>
      <c r="JLP34" s="102"/>
      <c r="JLQ34" s="100"/>
      <c r="JLR34" s="101"/>
      <c r="JLS34" s="101"/>
      <c r="JLT34" s="101"/>
      <c r="JLU34" s="101"/>
      <c r="JLV34" s="102"/>
      <c r="JLW34" s="102"/>
      <c r="JLX34" s="102"/>
      <c r="JLY34" s="100"/>
      <c r="JLZ34" s="101"/>
      <c r="JMA34" s="101"/>
      <c r="JMB34" s="101"/>
      <c r="JMC34" s="101"/>
      <c r="JMD34" s="102"/>
      <c r="JME34" s="102"/>
      <c r="JMF34" s="102"/>
      <c r="JMG34" s="100"/>
      <c r="JMH34" s="101"/>
      <c r="JMI34" s="101"/>
      <c r="JMJ34" s="101"/>
      <c r="JMK34" s="101"/>
      <c r="JML34" s="102"/>
      <c r="JMM34" s="102"/>
      <c r="JMN34" s="102"/>
      <c r="JMO34" s="100"/>
      <c r="JMP34" s="101"/>
      <c r="JMQ34" s="101"/>
      <c r="JMR34" s="101"/>
      <c r="JMS34" s="101"/>
      <c r="JMT34" s="102"/>
      <c r="JMU34" s="102"/>
      <c r="JMV34" s="102"/>
      <c r="JMW34" s="100"/>
      <c r="JMX34" s="101"/>
      <c r="JMY34" s="101"/>
      <c r="JMZ34" s="101"/>
      <c r="JNA34" s="101"/>
      <c r="JNB34" s="102"/>
      <c r="JNC34" s="102"/>
      <c r="JND34" s="102"/>
      <c r="JNE34" s="100"/>
      <c r="JNF34" s="101"/>
      <c r="JNG34" s="101"/>
      <c r="JNH34" s="101"/>
      <c r="JNI34" s="101"/>
      <c r="JNJ34" s="102"/>
      <c r="JNK34" s="102"/>
      <c r="JNL34" s="102"/>
      <c r="JNM34" s="100"/>
      <c r="JNN34" s="101"/>
      <c r="JNO34" s="101"/>
      <c r="JNP34" s="101"/>
      <c r="JNQ34" s="101"/>
      <c r="JNR34" s="102"/>
      <c r="JNS34" s="102"/>
      <c r="JNT34" s="102"/>
      <c r="JNU34" s="100"/>
      <c r="JNV34" s="101"/>
      <c r="JNW34" s="101"/>
      <c r="JNX34" s="101"/>
      <c r="JNY34" s="101"/>
      <c r="JNZ34" s="102"/>
      <c r="JOA34" s="102"/>
      <c r="JOB34" s="102"/>
      <c r="JOC34" s="100"/>
      <c r="JOD34" s="101"/>
      <c r="JOE34" s="101"/>
      <c r="JOF34" s="101"/>
      <c r="JOG34" s="101"/>
      <c r="JOH34" s="102"/>
      <c r="JOI34" s="102"/>
      <c r="JOJ34" s="102"/>
      <c r="JOK34" s="100"/>
      <c r="JOL34" s="101"/>
      <c r="JOM34" s="101"/>
      <c r="JON34" s="101"/>
      <c r="JOO34" s="101"/>
      <c r="JOP34" s="102"/>
      <c r="JOQ34" s="102"/>
      <c r="JOR34" s="102"/>
      <c r="JOS34" s="100"/>
      <c r="JOT34" s="101"/>
      <c r="JOU34" s="101"/>
      <c r="JOV34" s="101"/>
      <c r="JOW34" s="101"/>
      <c r="JOX34" s="102"/>
      <c r="JOY34" s="102"/>
      <c r="JOZ34" s="102"/>
      <c r="JPA34" s="100"/>
      <c r="JPB34" s="101"/>
      <c r="JPC34" s="101"/>
      <c r="JPD34" s="101"/>
      <c r="JPE34" s="101"/>
      <c r="JPF34" s="102"/>
      <c r="JPG34" s="102"/>
      <c r="JPH34" s="102"/>
      <c r="JPI34" s="100"/>
      <c r="JPJ34" s="101"/>
      <c r="JPK34" s="101"/>
      <c r="JPL34" s="101"/>
      <c r="JPM34" s="101"/>
      <c r="JPN34" s="102"/>
      <c r="JPO34" s="102"/>
      <c r="JPP34" s="102"/>
      <c r="JPQ34" s="100"/>
      <c r="JPR34" s="101"/>
      <c r="JPS34" s="101"/>
      <c r="JPT34" s="101"/>
      <c r="JPU34" s="101"/>
      <c r="JPV34" s="102"/>
      <c r="JPW34" s="102"/>
      <c r="JPX34" s="102"/>
      <c r="JPY34" s="100"/>
      <c r="JPZ34" s="101"/>
      <c r="JQA34" s="101"/>
      <c r="JQB34" s="101"/>
      <c r="JQC34" s="101"/>
      <c r="JQD34" s="102"/>
      <c r="JQE34" s="102"/>
      <c r="JQF34" s="102"/>
      <c r="JQG34" s="100"/>
      <c r="JQH34" s="101"/>
      <c r="JQI34" s="101"/>
      <c r="JQJ34" s="101"/>
      <c r="JQK34" s="101"/>
      <c r="JQL34" s="102"/>
      <c r="JQM34" s="102"/>
      <c r="JQN34" s="102"/>
      <c r="JQO34" s="100"/>
      <c r="JQP34" s="101"/>
      <c r="JQQ34" s="101"/>
      <c r="JQR34" s="101"/>
      <c r="JQS34" s="101"/>
      <c r="JQT34" s="102"/>
      <c r="JQU34" s="102"/>
      <c r="JQV34" s="102"/>
      <c r="JQW34" s="100"/>
      <c r="JQX34" s="101"/>
      <c r="JQY34" s="101"/>
      <c r="JQZ34" s="101"/>
      <c r="JRA34" s="101"/>
      <c r="JRB34" s="102"/>
      <c r="JRC34" s="102"/>
      <c r="JRD34" s="102"/>
      <c r="JRE34" s="100"/>
      <c r="JRF34" s="101"/>
      <c r="JRG34" s="101"/>
      <c r="JRH34" s="101"/>
      <c r="JRI34" s="101"/>
      <c r="JRJ34" s="102"/>
      <c r="JRK34" s="102"/>
      <c r="JRL34" s="102"/>
      <c r="JRM34" s="100"/>
      <c r="JRN34" s="101"/>
      <c r="JRO34" s="101"/>
      <c r="JRP34" s="101"/>
      <c r="JRQ34" s="101"/>
      <c r="JRR34" s="102"/>
      <c r="JRS34" s="102"/>
      <c r="JRT34" s="102"/>
      <c r="JRU34" s="100"/>
      <c r="JRV34" s="101"/>
      <c r="JRW34" s="101"/>
      <c r="JRX34" s="101"/>
      <c r="JRY34" s="101"/>
      <c r="JRZ34" s="102"/>
      <c r="JSA34" s="102"/>
      <c r="JSB34" s="102"/>
      <c r="JSC34" s="100"/>
      <c r="JSD34" s="101"/>
      <c r="JSE34" s="101"/>
      <c r="JSF34" s="101"/>
      <c r="JSG34" s="101"/>
      <c r="JSH34" s="102"/>
      <c r="JSI34" s="102"/>
      <c r="JSJ34" s="102"/>
      <c r="JSK34" s="100"/>
      <c r="JSL34" s="101"/>
      <c r="JSM34" s="101"/>
      <c r="JSN34" s="101"/>
      <c r="JSO34" s="101"/>
      <c r="JSP34" s="102"/>
      <c r="JSQ34" s="102"/>
      <c r="JSR34" s="102"/>
      <c r="JSS34" s="100"/>
      <c r="JST34" s="101"/>
      <c r="JSU34" s="101"/>
      <c r="JSV34" s="101"/>
      <c r="JSW34" s="101"/>
      <c r="JSX34" s="102"/>
      <c r="JSY34" s="102"/>
      <c r="JSZ34" s="102"/>
      <c r="JTA34" s="100"/>
      <c r="JTB34" s="101"/>
      <c r="JTC34" s="101"/>
      <c r="JTD34" s="101"/>
      <c r="JTE34" s="101"/>
      <c r="JTF34" s="102"/>
      <c r="JTG34" s="102"/>
      <c r="JTH34" s="102"/>
      <c r="JTI34" s="100"/>
      <c r="JTJ34" s="101"/>
      <c r="JTK34" s="101"/>
      <c r="JTL34" s="101"/>
      <c r="JTM34" s="101"/>
      <c r="JTN34" s="102"/>
      <c r="JTO34" s="102"/>
      <c r="JTP34" s="102"/>
      <c r="JTQ34" s="100"/>
      <c r="JTR34" s="101"/>
      <c r="JTS34" s="101"/>
      <c r="JTT34" s="101"/>
      <c r="JTU34" s="101"/>
      <c r="JTV34" s="102"/>
      <c r="JTW34" s="102"/>
      <c r="JTX34" s="102"/>
      <c r="JTY34" s="100"/>
      <c r="JTZ34" s="101"/>
      <c r="JUA34" s="101"/>
      <c r="JUB34" s="101"/>
      <c r="JUC34" s="101"/>
      <c r="JUD34" s="102"/>
      <c r="JUE34" s="102"/>
      <c r="JUF34" s="102"/>
      <c r="JUG34" s="100"/>
      <c r="JUH34" s="101"/>
      <c r="JUI34" s="101"/>
      <c r="JUJ34" s="101"/>
      <c r="JUK34" s="101"/>
      <c r="JUL34" s="102"/>
      <c r="JUM34" s="102"/>
      <c r="JUN34" s="102"/>
      <c r="JUO34" s="100"/>
      <c r="JUP34" s="101"/>
      <c r="JUQ34" s="101"/>
      <c r="JUR34" s="101"/>
      <c r="JUS34" s="101"/>
      <c r="JUT34" s="102"/>
      <c r="JUU34" s="102"/>
      <c r="JUV34" s="102"/>
      <c r="JUW34" s="100"/>
      <c r="JUX34" s="101"/>
      <c r="JUY34" s="101"/>
      <c r="JUZ34" s="101"/>
      <c r="JVA34" s="101"/>
      <c r="JVB34" s="102"/>
      <c r="JVC34" s="102"/>
      <c r="JVD34" s="102"/>
      <c r="JVE34" s="100"/>
      <c r="JVF34" s="101"/>
      <c r="JVG34" s="101"/>
      <c r="JVH34" s="101"/>
      <c r="JVI34" s="101"/>
      <c r="JVJ34" s="102"/>
      <c r="JVK34" s="102"/>
      <c r="JVL34" s="102"/>
      <c r="JVM34" s="100"/>
      <c r="JVN34" s="101"/>
      <c r="JVO34" s="101"/>
      <c r="JVP34" s="101"/>
      <c r="JVQ34" s="101"/>
      <c r="JVR34" s="102"/>
      <c r="JVS34" s="102"/>
      <c r="JVT34" s="102"/>
      <c r="JVU34" s="100"/>
      <c r="JVV34" s="101"/>
      <c r="JVW34" s="101"/>
      <c r="JVX34" s="101"/>
      <c r="JVY34" s="101"/>
      <c r="JVZ34" s="102"/>
      <c r="JWA34" s="102"/>
      <c r="JWB34" s="102"/>
      <c r="JWC34" s="100"/>
      <c r="JWD34" s="101"/>
      <c r="JWE34" s="101"/>
      <c r="JWF34" s="101"/>
      <c r="JWG34" s="101"/>
      <c r="JWH34" s="102"/>
      <c r="JWI34" s="102"/>
      <c r="JWJ34" s="102"/>
      <c r="JWK34" s="100"/>
      <c r="JWL34" s="101"/>
      <c r="JWM34" s="101"/>
      <c r="JWN34" s="101"/>
      <c r="JWO34" s="101"/>
      <c r="JWP34" s="102"/>
      <c r="JWQ34" s="102"/>
      <c r="JWR34" s="102"/>
      <c r="JWS34" s="100"/>
      <c r="JWT34" s="101"/>
      <c r="JWU34" s="101"/>
      <c r="JWV34" s="101"/>
      <c r="JWW34" s="101"/>
      <c r="JWX34" s="102"/>
      <c r="JWY34" s="102"/>
      <c r="JWZ34" s="102"/>
      <c r="JXA34" s="100"/>
      <c r="JXB34" s="101"/>
      <c r="JXC34" s="101"/>
      <c r="JXD34" s="101"/>
      <c r="JXE34" s="101"/>
      <c r="JXF34" s="102"/>
      <c r="JXG34" s="102"/>
      <c r="JXH34" s="102"/>
      <c r="JXI34" s="100"/>
      <c r="JXJ34" s="101"/>
      <c r="JXK34" s="101"/>
      <c r="JXL34" s="101"/>
      <c r="JXM34" s="101"/>
      <c r="JXN34" s="102"/>
      <c r="JXO34" s="102"/>
      <c r="JXP34" s="102"/>
      <c r="JXQ34" s="100"/>
      <c r="JXR34" s="101"/>
      <c r="JXS34" s="101"/>
      <c r="JXT34" s="101"/>
      <c r="JXU34" s="101"/>
      <c r="JXV34" s="102"/>
      <c r="JXW34" s="102"/>
      <c r="JXX34" s="102"/>
      <c r="JXY34" s="100"/>
      <c r="JXZ34" s="101"/>
      <c r="JYA34" s="101"/>
      <c r="JYB34" s="101"/>
      <c r="JYC34" s="101"/>
      <c r="JYD34" s="102"/>
      <c r="JYE34" s="102"/>
      <c r="JYF34" s="102"/>
      <c r="JYG34" s="100"/>
      <c r="JYH34" s="101"/>
      <c r="JYI34" s="101"/>
      <c r="JYJ34" s="101"/>
      <c r="JYK34" s="101"/>
      <c r="JYL34" s="102"/>
      <c r="JYM34" s="102"/>
      <c r="JYN34" s="102"/>
      <c r="JYO34" s="100"/>
      <c r="JYP34" s="101"/>
      <c r="JYQ34" s="101"/>
      <c r="JYR34" s="101"/>
      <c r="JYS34" s="101"/>
      <c r="JYT34" s="102"/>
      <c r="JYU34" s="102"/>
      <c r="JYV34" s="102"/>
      <c r="JYW34" s="100"/>
      <c r="JYX34" s="101"/>
      <c r="JYY34" s="101"/>
      <c r="JYZ34" s="101"/>
      <c r="JZA34" s="101"/>
      <c r="JZB34" s="102"/>
      <c r="JZC34" s="102"/>
      <c r="JZD34" s="102"/>
      <c r="JZE34" s="100"/>
      <c r="JZF34" s="101"/>
      <c r="JZG34" s="101"/>
      <c r="JZH34" s="101"/>
      <c r="JZI34" s="101"/>
      <c r="JZJ34" s="102"/>
      <c r="JZK34" s="102"/>
      <c r="JZL34" s="102"/>
      <c r="JZM34" s="100"/>
      <c r="JZN34" s="101"/>
      <c r="JZO34" s="101"/>
      <c r="JZP34" s="101"/>
      <c r="JZQ34" s="101"/>
      <c r="JZR34" s="102"/>
      <c r="JZS34" s="102"/>
      <c r="JZT34" s="102"/>
      <c r="JZU34" s="100"/>
      <c r="JZV34" s="101"/>
      <c r="JZW34" s="101"/>
      <c r="JZX34" s="101"/>
      <c r="JZY34" s="101"/>
      <c r="JZZ34" s="102"/>
      <c r="KAA34" s="102"/>
      <c r="KAB34" s="102"/>
      <c r="KAC34" s="100"/>
      <c r="KAD34" s="101"/>
      <c r="KAE34" s="101"/>
      <c r="KAF34" s="101"/>
      <c r="KAG34" s="101"/>
      <c r="KAH34" s="102"/>
      <c r="KAI34" s="102"/>
      <c r="KAJ34" s="102"/>
      <c r="KAK34" s="100"/>
      <c r="KAL34" s="101"/>
      <c r="KAM34" s="101"/>
      <c r="KAN34" s="101"/>
      <c r="KAO34" s="101"/>
      <c r="KAP34" s="102"/>
      <c r="KAQ34" s="102"/>
      <c r="KAR34" s="102"/>
      <c r="KAS34" s="100"/>
      <c r="KAT34" s="101"/>
      <c r="KAU34" s="101"/>
      <c r="KAV34" s="101"/>
      <c r="KAW34" s="101"/>
      <c r="KAX34" s="102"/>
      <c r="KAY34" s="102"/>
      <c r="KAZ34" s="102"/>
      <c r="KBA34" s="100"/>
      <c r="KBB34" s="101"/>
      <c r="KBC34" s="101"/>
      <c r="KBD34" s="101"/>
      <c r="KBE34" s="101"/>
      <c r="KBF34" s="102"/>
      <c r="KBG34" s="102"/>
      <c r="KBH34" s="102"/>
      <c r="KBI34" s="100"/>
      <c r="KBJ34" s="101"/>
      <c r="KBK34" s="101"/>
      <c r="KBL34" s="101"/>
      <c r="KBM34" s="101"/>
      <c r="KBN34" s="102"/>
      <c r="KBO34" s="102"/>
      <c r="KBP34" s="102"/>
      <c r="KBQ34" s="100"/>
      <c r="KBR34" s="101"/>
      <c r="KBS34" s="101"/>
      <c r="KBT34" s="101"/>
      <c r="KBU34" s="101"/>
      <c r="KBV34" s="102"/>
      <c r="KBW34" s="102"/>
      <c r="KBX34" s="102"/>
      <c r="KBY34" s="100"/>
      <c r="KBZ34" s="101"/>
      <c r="KCA34" s="101"/>
      <c r="KCB34" s="101"/>
      <c r="KCC34" s="101"/>
      <c r="KCD34" s="102"/>
      <c r="KCE34" s="102"/>
      <c r="KCF34" s="102"/>
      <c r="KCG34" s="100"/>
      <c r="KCH34" s="101"/>
      <c r="KCI34" s="101"/>
      <c r="KCJ34" s="101"/>
      <c r="KCK34" s="101"/>
      <c r="KCL34" s="102"/>
      <c r="KCM34" s="102"/>
      <c r="KCN34" s="102"/>
      <c r="KCO34" s="100"/>
      <c r="KCP34" s="101"/>
      <c r="KCQ34" s="101"/>
      <c r="KCR34" s="101"/>
      <c r="KCS34" s="101"/>
      <c r="KCT34" s="102"/>
      <c r="KCU34" s="102"/>
      <c r="KCV34" s="102"/>
      <c r="KCW34" s="100"/>
      <c r="KCX34" s="101"/>
      <c r="KCY34" s="101"/>
      <c r="KCZ34" s="101"/>
      <c r="KDA34" s="101"/>
      <c r="KDB34" s="102"/>
      <c r="KDC34" s="102"/>
      <c r="KDD34" s="102"/>
      <c r="KDE34" s="100"/>
      <c r="KDF34" s="101"/>
      <c r="KDG34" s="101"/>
      <c r="KDH34" s="101"/>
      <c r="KDI34" s="101"/>
      <c r="KDJ34" s="102"/>
      <c r="KDK34" s="102"/>
      <c r="KDL34" s="102"/>
      <c r="KDM34" s="100"/>
      <c r="KDN34" s="101"/>
      <c r="KDO34" s="101"/>
      <c r="KDP34" s="101"/>
      <c r="KDQ34" s="101"/>
      <c r="KDR34" s="102"/>
      <c r="KDS34" s="102"/>
      <c r="KDT34" s="102"/>
      <c r="KDU34" s="100"/>
      <c r="KDV34" s="101"/>
      <c r="KDW34" s="101"/>
      <c r="KDX34" s="101"/>
      <c r="KDY34" s="101"/>
      <c r="KDZ34" s="102"/>
      <c r="KEA34" s="102"/>
      <c r="KEB34" s="102"/>
      <c r="KEC34" s="100"/>
      <c r="KED34" s="101"/>
      <c r="KEE34" s="101"/>
      <c r="KEF34" s="101"/>
      <c r="KEG34" s="101"/>
      <c r="KEH34" s="102"/>
      <c r="KEI34" s="102"/>
      <c r="KEJ34" s="102"/>
      <c r="KEK34" s="100"/>
      <c r="KEL34" s="101"/>
      <c r="KEM34" s="101"/>
      <c r="KEN34" s="101"/>
      <c r="KEO34" s="101"/>
      <c r="KEP34" s="102"/>
      <c r="KEQ34" s="102"/>
      <c r="KER34" s="102"/>
      <c r="KES34" s="100"/>
      <c r="KET34" s="101"/>
      <c r="KEU34" s="101"/>
      <c r="KEV34" s="101"/>
      <c r="KEW34" s="101"/>
      <c r="KEX34" s="102"/>
      <c r="KEY34" s="102"/>
      <c r="KEZ34" s="102"/>
      <c r="KFA34" s="100"/>
      <c r="KFB34" s="101"/>
      <c r="KFC34" s="101"/>
      <c r="KFD34" s="101"/>
      <c r="KFE34" s="101"/>
      <c r="KFF34" s="102"/>
      <c r="KFG34" s="102"/>
      <c r="KFH34" s="102"/>
      <c r="KFI34" s="100"/>
      <c r="KFJ34" s="101"/>
      <c r="KFK34" s="101"/>
      <c r="KFL34" s="101"/>
      <c r="KFM34" s="101"/>
      <c r="KFN34" s="102"/>
      <c r="KFO34" s="102"/>
      <c r="KFP34" s="102"/>
      <c r="KFQ34" s="100"/>
      <c r="KFR34" s="101"/>
      <c r="KFS34" s="101"/>
      <c r="KFT34" s="101"/>
      <c r="KFU34" s="101"/>
      <c r="KFV34" s="102"/>
      <c r="KFW34" s="102"/>
      <c r="KFX34" s="102"/>
      <c r="KFY34" s="100"/>
      <c r="KFZ34" s="101"/>
      <c r="KGA34" s="101"/>
      <c r="KGB34" s="101"/>
      <c r="KGC34" s="101"/>
      <c r="KGD34" s="102"/>
      <c r="KGE34" s="102"/>
      <c r="KGF34" s="102"/>
      <c r="KGG34" s="100"/>
      <c r="KGH34" s="101"/>
      <c r="KGI34" s="101"/>
      <c r="KGJ34" s="101"/>
      <c r="KGK34" s="101"/>
      <c r="KGL34" s="102"/>
      <c r="KGM34" s="102"/>
      <c r="KGN34" s="102"/>
      <c r="KGO34" s="100"/>
      <c r="KGP34" s="101"/>
      <c r="KGQ34" s="101"/>
      <c r="KGR34" s="101"/>
      <c r="KGS34" s="101"/>
      <c r="KGT34" s="102"/>
      <c r="KGU34" s="102"/>
      <c r="KGV34" s="102"/>
      <c r="KGW34" s="100"/>
      <c r="KGX34" s="101"/>
      <c r="KGY34" s="101"/>
      <c r="KGZ34" s="101"/>
      <c r="KHA34" s="101"/>
      <c r="KHB34" s="102"/>
      <c r="KHC34" s="102"/>
      <c r="KHD34" s="102"/>
      <c r="KHE34" s="100"/>
      <c r="KHF34" s="101"/>
      <c r="KHG34" s="101"/>
      <c r="KHH34" s="101"/>
      <c r="KHI34" s="101"/>
      <c r="KHJ34" s="102"/>
      <c r="KHK34" s="102"/>
      <c r="KHL34" s="102"/>
      <c r="KHM34" s="100"/>
      <c r="KHN34" s="101"/>
      <c r="KHO34" s="101"/>
      <c r="KHP34" s="101"/>
      <c r="KHQ34" s="101"/>
      <c r="KHR34" s="102"/>
      <c r="KHS34" s="102"/>
      <c r="KHT34" s="102"/>
      <c r="KHU34" s="100"/>
      <c r="KHV34" s="101"/>
      <c r="KHW34" s="101"/>
      <c r="KHX34" s="101"/>
      <c r="KHY34" s="101"/>
      <c r="KHZ34" s="102"/>
      <c r="KIA34" s="102"/>
      <c r="KIB34" s="102"/>
      <c r="KIC34" s="100"/>
      <c r="KID34" s="101"/>
      <c r="KIE34" s="101"/>
      <c r="KIF34" s="101"/>
      <c r="KIG34" s="101"/>
      <c r="KIH34" s="102"/>
      <c r="KII34" s="102"/>
      <c r="KIJ34" s="102"/>
      <c r="KIK34" s="100"/>
      <c r="KIL34" s="101"/>
      <c r="KIM34" s="101"/>
      <c r="KIN34" s="101"/>
      <c r="KIO34" s="101"/>
      <c r="KIP34" s="102"/>
      <c r="KIQ34" s="102"/>
      <c r="KIR34" s="102"/>
      <c r="KIS34" s="100"/>
      <c r="KIT34" s="101"/>
      <c r="KIU34" s="101"/>
      <c r="KIV34" s="101"/>
      <c r="KIW34" s="101"/>
      <c r="KIX34" s="102"/>
      <c r="KIY34" s="102"/>
      <c r="KIZ34" s="102"/>
      <c r="KJA34" s="100"/>
      <c r="KJB34" s="101"/>
      <c r="KJC34" s="101"/>
      <c r="KJD34" s="101"/>
      <c r="KJE34" s="101"/>
      <c r="KJF34" s="102"/>
      <c r="KJG34" s="102"/>
      <c r="KJH34" s="102"/>
      <c r="KJI34" s="100"/>
      <c r="KJJ34" s="101"/>
      <c r="KJK34" s="101"/>
      <c r="KJL34" s="101"/>
      <c r="KJM34" s="101"/>
      <c r="KJN34" s="102"/>
      <c r="KJO34" s="102"/>
      <c r="KJP34" s="102"/>
      <c r="KJQ34" s="100"/>
      <c r="KJR34" s="101"/>
      <c r="KJS34" s="101"/>
      <c r="KJT34" s="101"/>
      <c r="KJU34" s="101"/>
      <c r="KJV34" s="102"/>
      <c r="KJW34" s="102"/>
      <c r="KJX34" s="102"/>
      <c r="KJY34" s="100"/>
      <c r="KJZ34" s="101"/>
      <c r="KKA34" s="101"/>
      <c r="KKB34" s="101"/>
      <c r="KKC34" s="101"/>
      <c r="KKD34" s="102"/>
      <c r="KKE34" s="102"/>
      <c r="KKF34" s="102"/>
      <c r="KKG34" s="100"/>
      <c r="KKH34" s="101"/>
      <c r="KKI34" s="101"/>
      <c r="KKJ34" s="101"/>
      <c r="KKK34" s="101"/>
      <c r="KKL34" s="102"/>
      <c r="KKM34" s="102"/>
      <c r="KKN34" s="102"/>
      <c r="KKO34" s="100"/>
      <c r="KKP34" s="101"/>
      <c r="KKQ34" s="101"/>
      <c r="KKR34" s="101"/>
      <c r="KKS34" s="101"/>
      <c r="KKT34" s="102"/>
      <c r="KKU34" s="102"/>
      <c r="KKV34" s="102"/>
      <c r="KKW34" s="100"/>
      <c r="KKX34" s="101"/>
      <c r="KKY34" s="101"/>
      <c r="KKZ34" s="101"/>
      <c r="KLA34" s="101"/>
      <c r="KLB34" s="102"/>
      <c r="KLC34" s="102"/>
      <c r="KLD34" s="102"/>
      <c r="KLE34" s="100"/>
      <c r="KLF34" s="101"/>
      <c r="KLG34" s="101"/>
      <c r="KLH34" s="101"/>
      <c r="KLI34" s="101"/>
      <c r="KLJ34" s="102"/>
      <c r="KLK34" s="102"/>
      <c r="KLL34" s="102"/>
      <c r="KLM34" s="100"/>
      <c r="KLN34" s="101"/>
      <c r="KLO34" s="101"/>
      <c r="KLP34" s="101"/>
      <c r="KLQ34" s="101"/>
      <c r="KLR34" s="102"/>
      <c r="KLS34" s="102"/>
      <c r="KLT34" s="102"/>
      <c r="KLU34" s="100"/>
      <c r="KLV34" s="101"/>
      <c r="KLW34" s="101"/>
      <c r="KLX34" s="101"/>
      <c r="KLY34" s="101"/>
      <c r="KLZ34" s="102"/>
      <c r="KMA34" s="102"/>
      <c r="KMB34" s="102"/>
      <c r="KMC34" s="100"/>
      <c r="KMD34" s="101"/>
      <c r="KME34" s="101"/>
      <c r="KMF34" s="101"/>
      <c r="KMG34" s="101"/>
      <c r="KMH34" s="102"/>
      <c r="KMI34" s="102"/>
      <c r="KMJ34" s="102"/>
      <c r="KMK34" s="100"/>
      <c r="KML34" s="101"/>
      <c r="KMM34" s="101"/>
      <c r="KMN34" s="101"/>
      <c r="KMO34" s="101"/>
      <c r="KMP34" s="102"/>
      <c r="KMQ34" s="102"/>
      <c r="KMR34" s="102"/>
      <c r="KMS34" s="100"/>
      <c r="KMT34" s="101"/>
      <c r="KMU34" s="101"/>
      <c r="KMV34" s="101"/>
      <c r="KMW34" s="101"/>
      <c r="KMX34" s="102"/>
      <c r="KMY34" s="102"/>
      <c r="KMZ34" s="102"/>
      <c r="KNA34" s="100"/>
      <c r="KNB34" s="101"/>
      <c r="KNC34" s="101"/>
      <c r="KND34" s="101"/>
      <c r="KNE34" s="101"/>
      <c r="KNF34" s="102"/>
      <c r="KNG34" s="102"/>
      <c r="KNH34" s="102"/>
      <c r="KNI34" s="100"/>
      <c r="KNJ34" s="101"/>
      <c r="KNK34" s="101"/>
      <c r="KNL34" s="101"/>
      <c r="KNM34" s="101"/>
      <c r="KNN34" s="102"/>
      <c r="KNO34" s="102"/>
      <c r="KNP34" s="102"/>
      <c r="KNQ34" s="100"/>
      <c r="KNR34" s="101"/>
      <c r="KNS34" s="101"/>
      <c r="KNT34" s="101"/>
      <c r="KNU34" s="101"/>
      <c r="KNV34" s="102"/>
      <c r="KNW34" s="102"/>
      <c r="KNX34" s="102"/>
      <c r="KNY34" s="100"/>
      <c r="KNZ34" s="101"/>
      <c r="KOA34" s="101"/>
      <c r="KOB34" s="101"/>
      <c r="KOC34" s="101"/>
      <c r="KOD34" s="102"/>
      <c r="KOE34" s="102"/>
      <c r="KOF34" s="102"/>
      <c r="KOG34" s="100"/>
      <c r="KOH34" s="101"/>
      <c r="KOI34" s="101"/>
      <c r="KOJ34" s="101"/>
      <c r="KOK34" s="101"/>
      <c r="KOL34" s="102"/>
      <c r="KOM34" s="102"/>
      <c r="KON34" s="102"/>
      <c r="KOO34" s="100"/>
      <c r="KOP34" s="101"/>
      <c r="KOQ34" s="101"/>
      <c r="KOR34" s="101"/>
      <c r="KOS34" s="101"/>
      <c r="KOT34" s="102"/>
      <c r="KOU34" s="102"/>
      <c r="KOV34" s="102"/>
      <c r="KOW34" s="100"/>
      <c r="KOX34" s="101"/>
      <c r="KOY34" s="101"/>
      <c r="KOZ34" s="101"/>
      <c r="KPA34" s="101"/>
      <c r="KPB34" s="102"/>
      <c r="KPC34" s="102"/>
      <c r="KPD34" s="102"/>
      <c r="KPE34" s="100"/>
      <c r="KPF34" s="101"/>
      <c r="KPG34" s="101"/>
      <c r="KPH34" s="101"/>
      <c r="KPI34" s="101"/>
      <c r="KPJ34" s="102"/>
      <c r="KPK34" s="102"/>
      <c r="KPL34" s="102"/>
      <c r="KPM34" s="100"/>
      <c r="KPN34" s="101"/>
      <c r="KPO34" s="101"/>
      <c r="KPP34" s="101"/>
      <c r="KPQ34" s="101"/>
      <c r="KPR34" s="102"/>
      <c r="KPS34" s="102"/>
      <c r="KPT34" s="102"/>
      <c r="KPU34" s="100"/>
      <c r="KPV34" s="101"/>
      <c r="KPW34" s="101"/>
      <c r="KPX34" s="101"/>
      <c r="KPY34" s="101"/>
      <c r="KPZ34" s="102"/>
      <c r="KQA34" s="102"/>
      <c r="KQB34" s="102"/>
      <c r="KQC34" s="100"/>
      <c r="KQD34" s="101"/>
      <c r="KQE34" s="101"/>
      <c r="KQF34" s="101"/>
      <c r="KQG34" s="101"/>
      <c r="KQH34" s="102"/>
      <c r="KQI34" s="102"/>
      <c r="KQJ34" s="102"/>
      <c r="KQK34" s="100"/>
      <c r="KQL34" s="101"/>
      <c r="KQM34" s="101"/>
      <c r="KQN34" s="101"/>
      <c r="KQO34" s="101"/>
      <c r="KQP34" s="102"/>
      <c r="KQQ34" s="102"/>
      <c r="KQR34" s="102"/>
      <c r="KQS34" s="100"/>
      <c r="KQT34" s="101"/>
      <c r="KQU34" s="101"/>
      <c r="KQV34" s="101"/>
      <c r="KQW34" s="101"/>
      <c r="KQX34" s="102"/>
      <c r="KQY34" s="102"/>
      <c r="KQZ34" s="102"/>
      <c r="KRA34" s="100"/>
      <c r="KRB34" s="101"/>
      <c r="KRC34" s="101"/>
      <c r="KRD34" s="101"/>
      <c r="KRE34" s="101"/>
      <c r="KRF34" s="102"/>
      <c r="KRG34" s="102"/>
      <c r="KRH34" s="102"/>
      <c r="KRI34" s="100"/>
      <c r="KRJ34" s="101"/>
      <c r="KRK34" s="101"/>
      <c r="KRL34" s="101"/>
      <c r="KRM34" s="101"/>
      <c r="KRN34" s="102"/>
      <c r="KRO34" s="102"/>
      <c r="KRP34" s="102"/>
      <c r="KRQ34" s="100"/>
      <c r="KRR34" s="101"/>
      <c r="KRS34" s="101"/>
      <c r="KRT34" s="101"/>
      <c r="KRU34" s="101"/>
      <c r="KRV34" s="102"/>
      <c r="KRW34" s="102"/>
      <c r="KRX34" s="102"/>
      <c r="KRY34" s="100"/>
      <c r="KRZ34" s="101"/>
      <c r="KSA34" s="101"/>
      <c r="KSB34" s="101"/>
      <c r="KSC34" s="101"/>
      <c r="KSD34" s="102"/>
      <c r="KSE34" s="102"/>
      <c r="KSF34" s="102"/>
      <c r="KSG34" s="100"/>
      <c r="KSH34" s="101"/>
      <c r="KSI34" s="101"/>
      <c r="KSJ34" s="101"/>
      <c r="KSK34" s="101"/>
      <c r="KSL34" s="102"/>
      <c r="KSM34" s="102"/>
      <c r="KSN34" s="102"/>
      <c r="KSO34" s="100"/>
      <c r="KSP34" s="101"/>
      <c r="KSQ34" s="101"/>
      <c r="KSR34" s="101"/>
      <c r="KSS34" s="101"/>
      <c r="KST34" s="102"/>
      <c r="KSU34" s="102"/>
      <c r="KSV34" s="102"/>
      <c r="KSW34" s="100"/>
      <c r="KSX34" s="101"/>
      <c r="KSY34" s="101"/>
      <c r="KSZ34" s="101"/>
      <c r="KTA34" s="101"/>
      <c r="KTB34" s="102"/>
      <c r="KTC34" s="102"/>
      <c r="KTD34" s="102"/>
      <c r="KTE34" s="100"/>
      <c r="KTF34" s="101"/>
      <c r="KTG34" s="101"/>
      <c r="KTH34" s="101"/>
      <c r="KTI34" s="101"/>
      <c r="KTJ34" s="102"/>
      <c r="KTK34" s="102"/>
      <c r="KTL34" s="102"/>
      <c r="KTM34" s="100"/>
      <c r="KTN34" s="101"/>
      <c r="KTO34" s="101"/>
      <c r="KTP34" s="101"/>
      <c r="KTQ34" s="101"/>
      <c r="KTR34" s="102"/>
      <c r="KTS34" s="102"/>
      <c r="KTT34" s="102"/>
      <c r="KTU34" s="100"/>
      <c r="KTV34" s="101"/>
      <c r="KTW34" s="101"/>
      <c r="KTX34" s="101"/>
      <c r="KTY34" s="101"/>
      <c r="KTZ34" s="102"/>
      <c r="KUA34" s="102"/>
      <c r="KUB34" s="102"/>
      <c r="KUC34" s="100"/>
      <c r="KUD34" s="101"/>
      <c r="KUE34" s="101"/>
      <c r="KUF34" s="101"/>
      <c r="KUG34" s="101"/>
      <c r="KUH34" s="102"/>
      <c r="KUI34" s="102"/>
      <c r="KUJ34" s="102"/>
      <c r="KUK34" s="100"/>
      <c r="KUL34" s="101"/>
      <c r="KUM34" s="101"/>
      <c r="KUN34" s="101"/>
      <c r="KUO34" s="101"/>
      <c r="KUP34" s="102"/>
      <c r="KUQ34" s="102"/>
      <c r="KUR34" s="102"/>
      <c r="KUS34" s="100"/>
      <c r="KUT34" s="101"/>
      <c r="KUU34" s="101"/>
      <c r="KUV34" s="101"/>
      <c r="KUW34" s="101"/>
      <c r="KUX34" s="102"/>
      <c r="KUY34" s="102"/>
      <c r="KUZ34" s="102"/>
      <c r="KVA34" s="100"/>
      <c r="KVB34" s="101"/>
      <c r="KVC34" s="101"/>
      <c r="KVD34" s="101"/>
      <c r="KVE34" s="101"/>
      <c r="KVF34" s="102"/>
      <c r="KVG34" s="102"/>
      <c r="KVH34" s="102"/>
      <c r="KVI34" s="100"/>
      <c r="KVJ34" s="101"/>
      <c r="KVK34" s="101"/>
      <c r="KVL34" s="101"/>
      <c r="KVM34" s="101"/>
      <c r="KVN34" s="102"/>
      <c r="KVO34" s="102"/>
      <c r="KVP34" s="102"/>
      <c r="KVQ34" s="100"/>
      <c r="KVR34" s="101"/>
      <c r="KVS34" s="101"/>
      <c r="KVT34" s="101"/>
      <c r="KVU34" s="101"/>
      <c r="KVV34" s="102"/>
      <c r="KVW34" s="102"/>
      <c r="KVX34" s="102"/>
      <c r="KVY34" s="100"/>
      <c r="KVZ34" s="101"/>
      <c r="KWA34" s="101"/>
      <c r="KWB34" s="101"/>
      <c r="KWC34" s="101"/>
      <c r="KWD34" s="102"/>
      <c r="KWE34" s="102"/>
      <c r="KWF34" s="102"/>
      <c r="KWG34" s="100"/>
      <c r="KWH34" s="101"/>
      <c r="KWI34" s="101"/>
      <c r="KWJ34" s="101"/>
      <c r="KWK34" s="101"/>
      <c r="KWL34" s="102"/>
      <c r="KWM34" s="102"/>
      <c r="KWN34" s="102"/>
      <c r="KWO34" s="100"/>
      <c r="KWP34" s="101"/>
      <c r="KWQ34" s="101"/>
      <c r="KWR34" s="101"/>
      <c r="KWS34" s="101"/>
      <c r="KWT34" s="102"/>
      <c r="KWU34" s="102"/>
      <c r="KWV34" s="102"/>
      <c r="KWW34" s="100"/>
      <c r="KWX34" s="101"/>
      <c r="KWY34" s="101"/>
      <c r="KWZ34" s="101"/>
      <c r="KXA34" s="101"/>
      <c r="KXB34" s="102"/>
      <c r="KXC34" s="102"/>
      <c r="KXD34" s="102"/>
      <c r="KXE34" s="100"/>
      <c r="KXF34" s="101"/>
      <c r="KXG34" s="101"/>
      <c r="KXH34" s="101"/>
      <c r="KXI34" s="101"/>
      <c r="KXJ34" s="102"/>
      <c r="KXK34" s="102"/>
      <c r="KXL34" s="102"/>
      <c r="KXM34" s="100"/>
      <c r="KXN34" s="101"/>
      <c r="KXO34" s="101"/>
      <c r="KXP34" s="101"/>
      <c r="KXQ34" s="101"/>
      <c r="KXR34" s="102"/>
      <c r="KXS34" s="102"/>
      <c r="KXT34" s="102"/>
      <c r="KXU34" s="100"/>
      <c r="KXV34" s="101"/>
      <c r="KXW34" s="101"/>
      <c r="KXX34" s="101"/>
      <c r="KXY34" s="101"/>
      <c r="KXZ34" s="102"/>
      <c r="KYA34" s="102"/>
      <c r="KYB34" s="102"/>
      <c r="KYC34" s="100"/>
      <c r="KYD34" s="101"/>
      <c r="KYE34" s="101"/>
      <c r="KYF34" s="101"/>
      <c r="KYG34" s="101"/>
      <c r="KYH34" s="102"/>
      <c r="KYI34" s="102"/>
      <c r="KYJ34" s="102"/>
      <c r="KYK34" s="100"/>
      <c r="KYL34" s="101"/>
      <c r="KYM34" s="101"/>
      <c r="KYN34" s="101"/>
      <c r="KYO34" s="101"/>
      <c r="KYP34" s="102"/>
      <c r="KYQ34" s="102"/>
      <c r="KYR34" s="102"/>
      <c r="KYS34" s="100"/>
      <c r="KYT34" s="101"/>
      <c r="KYU34" s="101"/>
      <c r="KYV34" s="101"/>
      <c r="KYW34" s="101"/>
      <c r="KYX34" s="102"/>
      <c r="KYY34" s="102"/>
      <c r="KYZ34" s="102"/>
      <c r="KZA34" s="100"/>
      <c r="KZB34" s="101"/>
      <c r="KZC34" s="101"/>
      <c r="KZD34" s="101"/>
      <c r="KZE34" s="101"/>
      <c r="KZF34" s="102"/>
      <c r="KZG34" s="102"/>
      <c r="KZH34" s="102"/>
      <c r="KZI34" s="100"/>
      <c r="KZJ34" s="101"/>
      <c r="KZK34" s="101"/>
      <c r="KZL34" s="101"/>
      <c r="KZM34" s="101"/>
      <c r="KZN34" s="102"/>
      <c r="KZO34" s="102"/>
      <c r="KZP34" s="102"/>
      <c r="KZQ34" s="100"/>
      <c r="KZR34" s="101"/>
      <c r="KZS34" s="101"/>
      <c r="KZT34" s="101"/>
      <c r="KZU34" s="101"/>
      <c r="KZV34" s="102"/>
      <c r="KZW34" s="102"/>
      <c r="KZX34" s="102"/>
      <c r="KZY34" s="100"/>
      <c r="KZZ34" s="101"/>
      <c r="LAA34" s="101"/>
      <c r="LAB34" s="101"/>
      <c r="LAC34" s="101"/>
      <c r="LAD34" s="102"/>
      <c r="LAE34" s="102"/>
      <c r="LAF34" s="102"/>
      <c r="LAG34" s="100"/>
      <c r="LAH34" s="101"/>
      <c r="LAI34" s="101"/>
      <c r="LAJ34" s="101"/>
      <c r="LAK34" s="101"/>
      <c r="LAL34" s="102"/>
      <c r="LAM34" s="102"/>
      <c r="LAN34" s="102"/>
      <c r="LAO34" s="100"/>
      <c r="LAP34" s="101"/>
      <c r="LAQ34" s="101"/>
      <c r="LAR34" s="101"/>
      <c r="LAS34" s="101"/>
      <c r="LAT34" s="102"/>
      <c r="LAU34" s="102"/>
      <c r="LAV34" s="102"/>
      <c r="LAW34" s="100"/>
      <c r="LAX34" s="101"/>
      <c r="LAY34" s="101"/>
      <c r="LAZ34" s="101"/>
      <c r="LBA34" s="101"/>
      <c r="LBB34" s="102"/>
      <c r="LBC34" s="102"/>
      <c r="LBD34" s="102"/>
      <c r="LBE34" s="100"/>
      <c r="LBF34" s="101"/>
      <c r="LBG34" s="101"/>
      <c r="LBH34" s="101"/>
      <c r="LBI34" s="101"/>
      <c r="LBJ34" s="102"/>
      <c r="LBK34" s="102"/>
      <c r="LBL34" s="102"/>
      <c r="LBM34" s="100"/>
      <c r="LBN34" s="101"/>
      <c r="LBO34" s="101"/>
      <c r="LBP34" s="101"/>
      <c r="LBQ34" s="101"/>
      <c r="LBR34" s="102"/>
      <c r="LBS34" s="102"/>
      <c r="LBT34" s="102"/>
      <c r="LBU34" s="100"/>
      <c r="LBV34" s="101"/>
      <c r="LBW34" s="101"/>
      <c r="LBX34" s="101"/>
      <c r="LBY34" s="101"/>
      <c r="LBZ34" s="102"/>
      <c r="LCA34" s="102"/>
      <c r="LCB34" s="102"/>
      <c r="LCC34" s="100"/>
      <c r="LCD34" s="101"/>
      <c r="LCE34" s="101"/>
      <c r="LCF34" s="101"/>
      <c r="LCG34" s="101"/>
      <c r="LCH34" s="102"/>
      <c r="LCI34" s="102"/>
      <c r="LCJ34" s="102"/>
      <c r="LCK34" s="100"/>
      <c r="LCL34" s="101"/>
      <c r="LCM34" s="101"/>
      <c r="LCN34" s="101"/>
      <c r="LCO34" s="101"/>
      <c r="LCP34" s="102"/>
      <c r="LCQ34" s="102"/>
      <c r="LCR34" s="102"/>
      <c r="LCS34" s="100"/>
      <c r="LCT34" s="101"/>
      <c r="LCU34" s="101"/>
      <c r="LCV34" s="101"/>
      <c r="LCW34" s="101"/>
      <c r="LCX34" s="102"/>
      <c r="LCY34" s="102"/>
      <c r="LCZ34" s="102"/>
      <c r="LDA34" s="100"/>
      <c r="LDB34" s="101"/>
      <c r="LDC34" s="101"/>
      <c r="LDD34" s="101"/>
      <c r="LDE34" s="101"/>
      <c r="LDF34" s="102"/>
      <c r="LDG34" s="102"/>
      <c r="LDH34" s="102"/>
      <c r="LDI34" s="100"/>
      <c r="LDJ34" s="101"/>
      <c r="LDK34" s="101"/>
      <c r="LDL34" s="101"/>
      <c r="LDM34" s="101"/>
      <c r="LDN34" s="102"/>
      <c r="LDO34" s="102"/>
      <c r="LDP34" s="102"/>
      <c r="LDQ34" s="100"/>
      <c r="LDR34" s="101"/>
      <c r="LDS34" s="101"/>
      <c r="LDT34" s="101"/>
      <c r="LDU34" s="101"/>
      <c r="LDV34" s="102"/>
      <c r="LDW34" s="102"/>
      <c r="LDX34" s="102"/>
      <c r="LDY34" s="100"/>
      <c r="LDZ34" s="101"/>
      <c r="LEA34" s="101"/>
      <c r="LEB34" s="101"/>
      <c r="LEC34" s="101"/>
      <c r="LED34" s="102"/>
      <c r="LEE34" s="102"/>
      <c r="LEF34" s="102"/>
      <c r="LEG34" s="100"/>
      <c r="LEH34" s="101"/>
      <c r="LEI34" s="101"/>
      <c r="LEJ34" s="101"/>
      <c r="LEK34" s="101"/>
      <c r="LEL34" s="102"/>
      <c r="LEM34" s="102"/>
      <c r="LEN34" s="102"/>
      <c r="LEO34" s="100"/>
      <c r="LEP34" s="101"/>
      <c r="LEQ34" s="101"/>
      <c r="LER34" s="101"/>
      <c r="LES34" s="101"/>
      <c r="LET34" s="102"/>
      <c r="LEU34" s="102"/>
      <c r="LEV34" s="102"/>
      <c r="LEW34" s="100"/>
      <c r="LEX34" s="101"/>
      <c r="LEY34" s="101"/>
      <c r="LEZ34" s="101"/>
      <c r="LFA34" s="101"/>
      <c r="LFB34" s="102"/>
      <c r="LFC34" s="102"/>
      <c r="LFD34" s="102"/>
      <c r="LFE34" s="100"/>
      <c r="LFF34" s="101"/>
      <c r="LFG34" s="101"/>
      <c r="LFH34" s="101"/>
      <c r="LFI34" s="101"/>
      <c r="LFJ34" s="102"/>
      <c r="LFK34" s="102"/>
      <c r="LFL34" s="102"/>
      <c r="LFM34" s="100"/>
      <c r="LFN34" s="101"/>
      <c r="LFO34" s="101"/>
      <c r="LFP34" s="101"/>
      <c r="LFQ34" s="101"/>
      <c r="LFR34" s="102"/>
      <c r="LFS34" s="102"/>
      <c r="LFT34" s="102"/>
      <c r="LFU34" s="100"/>
      <c r="LFV34" s="101"/>
      <c r="LFW34" s="101"/>
      <c r="LFX34" s="101"/>
      <c r="LFY34" s="101"/>
      <c r="LFZ34" s="102"/>
      <c r="LGA34" s="102"/>
      <c r="LGB34" s="102"/>
      <c r="LGC34" s="100"/>
      <c r="LGD34" s="101"/>
      <c r="LGE34" s="101"/>
      <c r="LGF34" s="101"/>
      <c r="LGG34" s="101"/>
      <c r="LGH34" s="102"/>
      <c r="LGI34" s="102"/>
      <c r="LGJ34" s="102"/>
      <c r="LGK34" s="100"/>
      <c r="LGL34" s="101"/>
      <c r="LGM34" s="101"/>
      <c r="LGN34" s="101"/>
      <c r="LGO34" s="101"/>
      <c r="LGP34" s="102"/>
      <c r="LGQ34" s="102"/>
      <c r="LGR34" s="102"/>
      <c r="LGS34" s="100"/>
      <c r="LGT34" s="101"/>
      <c r="LGU34" s="101"/>
      <c r="LGV34" s="101"/>
      <c r="LGW34" s="101"/>
      <c r="LGX34" s="102"/>
      <c r="LGY34" s="102"/>
      <c r="LGZ34" s="102"/>
      <c r="LHA34" s="100"/>
      <c r="LHB34" s="101"/>
      <c r="LHC34" s="101"/>
      <c r="LHD34" s="101"/>
      <c r="LHE34" s="101"/>
      <c r="LHF34" s="102"/>
      <c r="LHG34" s="102"/>
      <c r="LHH34" s="102"/>
      <c r="LHI34" s="100"/>
      <c r="LHJ34" s="101"/>
      <c r="LHK34" s="101"/>
      <c r="LHL34" s="101"/>
      <c r="LHM34" s="101"/>
      <c r="LHN34" s="102"/>
      <c r="LHO34" s="102"/>
      <c r="LHP34" s="102"/>
      <c r="LHQ34" s="100"/>
      <c r="LHR34" s="101"/>
      <c r="LHS34" s="101"/>
      <c r="LHT34" s="101"/>
      <c r="LHU34" s="101"/>
      <c r="LHV34" s="102"/>
      <c r="LHW34" s="102"/>
      <c r="LHX34" s="102"/>
      <c r="LHY34" s="100"/>
      <c r="LHZ34" s="101"/>
      <c r="LIA34" s="101"/>
      <c r="LIB34" s="101"/>
      <c r="LIC34" s="101"/>
      <c r="LID34" s="102"/>
      <c r="LIE34" s="102"/>
      <c r="LIF34" s="102"/>
      <c r="LIG34" s="100"/>
      <c r="LIH34" s="101"/>
      <c r="LII34" s="101"/>
      <c r="LIJ34" s="101"/>
      <c r="LIK34" s="101"/>
      <c r="LIL34" s="102"/>
      <c r="LIM34" s="102"/>
      <c r="LIN34" s="102"/>
      <c r="LIO34" s="100"/>
      <c r="LIP34" s="101"/>
      <c r="LIQ34" s="101"/>
      <c r="LIR34" s="101"/>
      <c r="LIS34" s="101"/>
      <c r="LIT34" s="102"/>
      <c r="LIU34" s="102"/>
      <c r="LIV34" s="102"/>
      <c r="LIW34" s="100"/>
      <c r="LIX34" s="101"/>
      <c r="LIY34" s="101"/>
      <c r="LIZ34" s="101"/>
      <c r="LJA34" s="101"/>
      <c r="LJB34" s="102"/>
      <c r="LJC34" s="102"/>
      <c r="LJD34" s="102"/>
      <c r="LJE34" s="100"/>
      <c r="LJF34" s="101"/>
      <c r="LJG34" s="101"/>
      <c r="LJH34" s="101"/>
      <c r="LJI34" s="101"/>
      <c r="LJJ34" s="102"/>
      <c r="LJK34" s="102"/>
      <c r="LJL34" s="102"/>
      <c r="LJM34" s="100"/>
      <c r="LJN34" s="101"/>
      <c r="LJO34" s="101"/>
      <c r="LJP34" s="101"/>
      <c r="LJQ34" s="101"/>
      <c r="LJR34" s="102"/>
      <c r="LJS34" s="102"/>
      <c r="LJT34" s="102"/>
      <c r="LJU34" s="100"/>
      <c r="LJV34" s="101"/>
      <c r="LJW34" s="101"/>
      <c r="LJX34" s="101"/>
      <c r="LJY34" s="101"/>
      <c r="LJZ34" s="102"/>
      <c r="LKA34" s="102"/>
      <c r="LKB34" s="102"/>
      <c r="LKC34" s="100"/>
      <c r="LKD34" s="101"/>
      <c r="LKE34" s="101"/>
      <c r="LKF34" s="101"/>
      <c r="LKG34" s="101"/>
      <c r="LKH34" s="102"/>
      <c r="LKI34" s="102"/>
      <c r="LKJ34" s="102"/>
      <c r="LKK34" s="100"/>
      <c r="LKL34" s="101"/>
      <c r="LKM34" s="101"/>
      <c r="LKN34" s="101"/>
      <c r="LKO34" s="101"/>
      <c r="LKP34" s="102"/>
      <c r="LKQ34" s="102"/>
      <c r="LKR34" s="102"/>
      <c r="LKS34" s="100"/>
      <c r="LKT34" s="101"/>
      <c r="LKU34" s="101"/>
      <c r="LKV34" s="101"/>
      <c r="LKW34" s="101"/>
      <c r="LKX34" s="102"/>
      <c r="LKY34" s="102"/>
      <c r="LKZ34" s="102"/>
      <c r="LLA34" s="100"/>
      <c r="LLB34" s="101"/>
      <c r="LLC34" s="101"/>
      <c r="LLD34" s="101"/>
      <c r="LLE34" s="101"/>
      <c r="LLF34" s="102"/>
      <c r="LLG34" s="102"/>
      <c r="LLH34" s="102"/>
      <c r="LLI34" s="100"/>
      <c r="LLJ34" s="101"/>
      <c r="LLK34" s="101"/>
      <c r="LLL34" s="101"/>
      <c r="LLM34" s="101"/>
      <c r="LLN34" s="102"/>
      <c r="LLO34" s="102"/>
      <c r="LLP34" s="102"/>
      <c r="LLQ34" s="100"/>
      <c r="LLR34" s="101"/>
      <c r="LLS34" s="101"/>
      <c r="LLT34" s="101"/>
      <c r="LLU34" s="101"/>
      <c r="LLV34" s="102"/>
      <c r="LLW34" s="102"/>
      <c r="LLX34" s="102"/>
      <c r="LLY34" s="100"/>
      <c r="LLZ34" s="101"/>
      <c r="LMA34" s="101"/>
      <c r="LMB34" s="101"/>
      <c r="LMC34" s="101"/>
      <c r="LMD34" s="102"/>
      <c r="LME34" s="102"/>
      <c r="LMF34" s="102"/>
      <c r="LMG34" s="100"/>
      <c r="LMH34" s="101"/>
      <c r="LMI34" s="101"/>
      <c r="LMJ34" s="101"/>
      <c r="LMK34" s="101"/>
      <c r="LML34" s="102"/>
      <c r="LMM34" s="102"/>
      <c r="LMN34" s="102"/>
      <c r="LMO34" s="100"/>
      <c r="LMP34" s="101"/>
      <c r="LMQ34" s="101"/>
      <c r="LMR34" s="101"/>
      <c r="LMS34" s="101"/>
      <c r="LMT34" s="102"/>
      <c r="LMU34" s="102"/>
      <c r="LMV34" s="102"/>
      <c r="LMW34" s="100"/>
      <c r="LMX34" s="101"/>
      <c r="LMY34" s="101"/>
      <c r="LMZ34" s="101"/>
      <c r="LNA34" s="101"/>
      <c r="LNB34" s="102"/>
      <c r="LNC34" s="102"/>
      <c r="LND34" s="102"/>
      <c r="LNE34" s="100"/>
      <c r="LNF34" s="101"/>
      <c r="LNG34" s="101"/>
      <c r="LNH34" s="101"/>
      <c r="LNI34" s="101"/>
      <c r="LNJ34" s="102"/>
      <c r="LNK34" s="102"/>
      <c r="LNL34" s="102"/>
      <c r="LNM34" s="100"/>
      <c r="LNN34" s="101"/>
      <c r="LNO34" s="101"/>
      <c r="LNP34" s="101"/>
      <c r="LNQ34" s="101"/>
      <c r="LNR34" s="102"/>
      <c r="LNS34" s="102"/>
      <c r="LNT34" s="102"/>
      <c r="LNU34" s="100"/>
      <c r="LNV34" s="101"/>
      <c r="LNW34" s="101"/>
      <c r="LNX34" s="101"/>
      <c r="LNY34" s="101"/>
      <c r="LNZ34" s="102"/>
      <c r="LOA34" s="102"/>
      <c r="LOB34" s="102"/>
      <c r="LOC34" s="100"/>
      <c r="LOD34" s="101"/>
      <c r="LOE34" s="101"/>
      <c r="LOF34" s="101"/>
      <c r="LOG34" s="101"/>
      <c r="LOH34" s="102"/>
      <c r="LOI34" s="102"/>
      <c r="LOJ34" s="102"/>
      <c r="LOK34" s="100"/>
      <c r="LOL34" s="101"/>
      <c r="LOM34" s="101"/>
      <c r="LON34" s="101"/>
      <c r="LOO34" s="101"/>
      <c r="LOP34" s="102"/>
      <c r="LOQ34" s="102"/>
      <c r="LOR34" s="102"/>
      <c r="LOS34" s="100"/>
      <c r="LOT34" s="101"/>
      <c r="LOU34" s="101"/>
      <c r="LOV34" s="101"/>
      <c r="LOW34" s="101"/>
      <c r="LOX34" s="102"/>
      <c r="LOY34" s="102"/>
      <c r="LOZ34" s="102"/>
      <c r="LPA34" s="100"/>
      <c r="LPB34" s="101"/>
      <c r="LPC34" s="101"/>
      <c r="LPD34" s="101"/>
      <c r="LPE34" s="101"/>
      <c r="LPF34" s="102"/>
      <c r="LPG34" s="102"/>
      <c r="LPH34" s="102"/>
      <c r="LPI34" s="100"/>
      <c r="LPJ34" s="101"/>
      <c r="LPK34" s="101"/>
      <c r="LPL34" s="101"/>
      <c r="LPM34" s="101"/>
      <c r="LPN34" s="102"/>
      <c r="LPO34" s="102"/>
      <c r="LPP34" s="102"/>
      <c r="LPQ34" s="100"/>
      <c r="LPR34" s="101"/>
      <c r="LPS34" s="101"/>
      <c r="LPT34" s="101"/>
      <c r="LPU34" s="101"/>
      <c r="LPV34" s="102"/>
      <c r="LPW34" s="102"/>
      <c r="LPX34" s="102"/>
      <c r="LPY34" s="100"/>
      <c r="LPZ34" s="101"/>
      <c r="LQA34" s="101"/>
      <c r="LQB34" s="101"/>
      <c r="LQC34" s="101"/>
      <c r="LQD34" s="102"/>
      <c r="LQE34" s="102"/>
      <c r="LQF34" s="102"/>
      <c r="LQG34" s="100"/>
      <c r="LQH34" s="101"/>
      <c r="LQI34" s="101"/>
      <c r="LQJ34" s="101"/>
      <c r="LQK34" s="101"/>
      <c r="LQL34" s="102"/>
      <c r="LQM34" s="102"/>
      <c r="LQN34" s="102"/>
      <c r="LQO34" s="100"/>
      <c r="LQP34" s="101"/>
      <c r="LQQ34" s="101"/>
      <c r="LQR34" s="101"/>
      <c r="LQS34" s="101"/>
      <c r="LQT34" s="102"/>
      <c r="LQU34" s="102"/>
      <c r="LQV34" s="102"/>
      <c r="LQW34" s="100"/>
      <c r="LQX34" s="101"/>
      <c r="LQY34" s="101"/>
      <c r="LQZ34" s="101"/>
      <c r="LRA34" s="101"/>
      <c r="LRB34" s="102"/>
      <c r="LRC34" s="102"/>
      <c r="LRD34" s="102"/>
      <c r="LRE34" s="100"/>
      <c r="LRF34" s="101"/>
      <c r="LRG34" s="101"/>
      <c r="LRH34" s="101"/>
      <c r="LRI34" s="101"/>
      <c r="LRJ34" s="102"/>
      <c r="LRK34" s="102"/>
      <c r="LRL34" s="102"/>
      <c r="LRM34" s="100"/>
      <c r="LRN34" s="101"/>
      <c r="LRO34" s="101"/>
      <c r="LRP34" s="101"/>
      <c r="LRQ34" s="101"/>
      <c r="LRR34" s="102"/>
      <c r="LRS34" s="102"/>
      <c r="LRT34" s="102"/>
      <c r="LRU34" s="100"/>
      <c r="LRV34" s="101"/>
      <c r="LRW34" s="101"/>
      <c r="LRX34" s="101"/>
      <c r="LRY34" s="101"/>
      <c r="LRZ34" s="102"/>
      <c r="LSA34" s="102"/>
      <c r="LSB34" s="102"/>
      <c r="LSC34" s="100"/>
      <c r="LSD34" s="101"/>
      <c r="LSE34" s="101"/>
      <c r="LSF34" s="101"/>
      <c r="LSG34" s="101"/>
      <c r="LSH34" s="102"/>
      <c r="LSI34" s="102"/>
      <c r="LSJ34" s="102"/>
      <c r="LSK34" s="100"/>
      <c r="LSL34" s="101"/>
      <c r="LSM34" s="101"/>
      <c r="LSN34" s="101"/>
      <c r="LSO34" s="101"/>
      <c r="LSP34" s="102"/>
      <c r="LSQ34" s="102"/>
      <c r="LSR34" s="102"/>
      <c r="LSS34" s="100"/>
      <c r="LST34" s="101"/>
      <c r="LSU34" s="101"/>
      <c r="LSV34" s="101"/>
      <c r="LSW34" s="101"/>
      <c r="LSX34" s="102"/>
      <c r="LSY34" s="102"/>
      <c r="LSZ34" s="102"/>
      <c r="LTA34" s="100"/>
      <c r="LTB34" s="101"/>
      <c r="LTC34" s="101"/>
      <c r="LTD34" s="101"/>
      <c r="LTE34" s="101"/>
      <c r="LTF34" s="102"/>
      <c r="LTG34" s="102"/>
      <c r="LTH34" s="102"/>
      <c r="LTI34" s="100"/>
      <c r="LTJ34" s="101"/>
      <c r="LTK34" s="101"/>
      <c r="LTL34" s="101"/>
      <c r="LTM34" s="101"/>
      <c r="LTN34" s="102"/>
      <c r="LTO34" s="102"/>
      <c r="LTP34" s="102"/>
      <c r="LTQ34" s="100"/>
      <c r="LTR34" s="101"/>
      <c r="LTS34" s="101"/>
      <c r="LTT34" s="101"/>
      <c r="LTU34" s="101"/>
      <c r="LTV34" s="102"/>
      <c r="LTW34" s="102"/>
      <c r="LTX34" s="102"/>
      <c r="LTY34" s="100"/>
      <c r="LTZ34" s="101"/>
      <c r="LUA34" s="101"/>
      <c r="LUB34" s="101"/>
      <c r="LUC34" s="101"/>
      <c r="LUD34" s="102"/>
      <c r="LUE34" s="102"/>
      <c r="LUF34" s="102"/>
      <c r="LUG34" s="100"/>
      <c r="LUH34" s="101"/>
      <c r="LUI34" s="101"/>
      <c r="LUJ34" s="101"/>
      <c r="LUK34" s="101"/>
      <c r="LUL34" s="102"/>
      <c r="LUM34" s="102"/>
      <c r="LUN34" s="102"/>
      <c r="LUO34" s="100"/>
      <c r="LUP34" s="101"/>
      <c r="LUQ34" s="101"/>
      <c r="LUR34" s="101"/>
      <c r="LUS34" s="101"/>
      <c r="LUT34" s="102"/>
      <c r="LUU34" s="102"/>
      <c r="LUV34" s="102"/>
      <c r="LUW34" s="100"/>
      <c r="LUX34" s="101"/>
      <c r="LUY34" s="101"/>
      <c r="LUZ34" s="101"/>
      <c r="LVA34" s="101"/>
      <c r="LVB34" s="102"/>
      <c r="LVC34" s="102"/>
      <c r="LVD34" s="102"/>
      <c r="LVE34" s="100"/>
      <c r="LVF34" s="101"/>
      <c r="LVG34" s="101"/>
      <c r="LVH34" s="101"/>
      <c r="LVI34" s="101"/>
      <c r="LVJ34" s="102"/>
      <c r="LVK34" s="102"/>
      <c r="LVL34" s="102"/>
      <c r="LVM34" s="100"/>
      <c r="LVN34" s="101"/>
      <c r="LVO34" s="101"/>
      <c r="LVP34" s="101"/>
      <c r="LVQ34" s="101"/>
      <c r="LVR34" s="102"/>
      <c r="LVS34" s="102"/>
      <c r="LVT34" s="102"/>
      <c r="LVU34" s="100"/>
      <c r="LVV34" s="101"/>
      <c r="LVW34" s="101"/>
      <c r="LVX34" s="101"/>
      <c r="LVY34" s="101"/>
      <c r="LVZ34" s="102"/>
      <c r="LWA34" s="102"/>
      <c r="LWB34" s="102"/>
      <c r="LWC34" s="100"/>
      <c r="LWD34" s="101"/>
      <c r="LWE34" s="101"/>
      <c r="LWF34" s="101"/>
      <c r="LWG34" s="101"/>
      <c r="LWH34" s="102"/>
      <c r="LWI34" s="102"/>
      <c r="LWJ34" s="102"/>
      <c r="LWK34" s="100"/>
      <c r="LWL34" s="101"/>
      <c r="LWM34" s="101"/>
      <c r="LWN34" s="101"/>
      <c r="LWO34" s="101"/>
      <c r="LWP34" s="102"/>
      <c r="LWQ34" s="102"/>
      <c r="LWR34" s="102"/>
      <c r="LWS34" s="100"/>
      <c r="LWT34" s="101"/>
      <c r="LWU34" s="101"/>
      <c r="LWV34" s="101"/>
      <c r="LWW34" s="101"/>
      <c r="LWX34" s="102"/>
      <c r="LWY34" s="102"/>
      <c r="LWZ34" s="102"/>
      <c r="LXA34" s="100"/>
      <c r="LXB34" s="101"/>
      <c r="LXC34" s="101"/>
      <c r="LXD34" s="101"/>
      <c r="LXE34" s="101"/>
      <c r="LXF34" s="102"/>
      <c r="LXG34" s="102"/>
      <c r="LXH34" s="102"/>
      <c r="LXI34" s="100"/>
      <c r="LXJ34" s="101"/>
      <c r="LXK34" s="101"/>
      <c r="LXL34" s="101"/>
      <c r="LXM34" s="101"/>
      <c r="LXN34" s="102"/>
      <c r="LXO34" s="102"/>
      <c r="LXP34" s="102"/>
      <c r="LXQ34" s="100"/>
      <c r="LXR34" s="101"/>
      <c r="LXS34" s="101"/>
      <c r="LXT34" s="101"/>
      <c r="LXU34" s="101"/>
      <c r="LXV34" s="102"/>
      <c r="LXW34" s="102"/>
      <c r="LXX34" s="102"/>
      <c r="LXY34" s="100"/>
      <c r="LXZ34" s="101"/>
      <c r="LYA34" s="101"/>
      <c r="LYB34" s="101"/>
      <c r="LYC34" s="101"/>
      <c r="LYD34" s="102"/>
      <c r="LYE34" s="102"/>
      <c r="LYF34" s="102"/>
      <c r="LYG34" s="100"/>
      <c r="LYH34" s="101"/>
      <c r="LYI34" s="101"/>
      <c r="LYJ34" s="101"/>
      <c r="LYK34" s="101"/>
      <c r="LYL34" s="102"/>
      <c r="LYM34" s="102"/>
      <c r="LYN34" s="102"/>
      <c r="LYO34" s="100"/>
      <c r="LYP34" s="101"/>
      <c r="LYQ34" s="101"/>
      <c r="LYR34" s="101"/>
      <c r="LYS34" s="101"/>
      <c r="LYT34" s="102"/>
      <c r="LYU34" s="102"/>
      <c r="LYV34" s="102"/>
      <c r="LYW34" s="100"/>
      <c r="LYX34" s="101"/>
      <c r="LYY34" s="101"/>
      <c r="LYZ34" s="101"/>
      <c r="LZA34" s="101"/>
      <c r="LZB34" s="102"/>
      <c r="LZC34" s="102"/>
      <c r="LZD34" s="102"/>
      <c r="LZE34" s="100"/>
      <c r="LZF34" s="101"/>
      <c r="LZG34" s="101"/>
      <c r="LZH34" s="101"/>
      <c r="LZI34" s="101"/>
      <c r="LZJ34" s="102"/>
      <c r="LZK34" s="102"/>
      <c r="LZL34" s="102"/>
      <c r="LZM34" s="100"/>
      <c r="LZN34" s="101"/>
      <c r="LZO34" s="101"/>
      <c r="LZP34" s="101"/>
      <c r="LZQ34" s="101"/>
      <c r="LZR34" s="102"/>
      <c r="LZS34" s="102"/>
      <c r="LZT34" s="102"/>
      <c r="LZU34" s="100"/>
      <c r="LZV34" s="101"/>
      <c r="LZW34" s="101"/>
      <c r="LZX34" s="101"/>
      <c r="LZY34" s="101"/>
      <c r="LZZ34" s="102"/>
      <c r="MAA34" s="102"/>
      <c r="MAB34" s="102"/>
      <c r="MAC34" s="100"/>
      <c r="MAD34" s="101"/>
      <c r="MAE34" s="101"/>
      <c r="MAF34" s="101"/>
      <c r="MAG34" s="101"/>
      <c r="MAH34" s="102"/>
      <c r="MAI34" s="102"/>
      <c r="MAJ34" s="102"/>
      <c r="MAK34" s="100"/>
      <c r="MAL34" s="101"/>
      <c r="MAM34" s="101"/>
      <c r="MAN34" s="101"/>
      <c r="MAO34" s="101"/>
      <c r="MAP34" s="102"/>
      <c r="MAQ34" s="102"/>
      <c r="MAR34" s="102"/>
      <c r="MAS34" s="100"/>
      <c r="MAT34" s="101"/>
      <c r="MAU34" s="101"/>
      <c r="MAV34" s="101"/>
      <c r="MAW34" s="101"/>
      <c r="MAX34" s="102"/>
      <c r="MAY34" s="102"/>
      <c r="MAZ34" s="102"/>
      <c r="MBA34" s="100"/>
      <c r="MBB34" s="101"/>
      <c r="MBC34" s="101"/>
      <c r="MBD34" s="101"/>
      <c r="MBE34" s="101"/>
      <c r="MBF34" s="102"/>
      <c r="MBG34" s="102"/>
      <c r="MBH34" s="102"/>
      <c r="MBI34" s="100"/>
      <c r="MBJ34" s="101"/>
      <c r="MBK34" s="101"/>
      <c r="MBL34" s="101"/>
      <c r="MBM34" s="101"/>
      <c r="MBN34" s="102"/>
      <c r="MBO34" s="102"/>
      <c r="MBP34" s="102"/>
      <c r="MBQ34" s="100"/>
      <c r="MBR34" s="101"/>
      <c r="MBS34" s="101"/>
      <c r="MBT34" s="101"/>
      <c r="MBU34" s="101"/>
      <c r="MBV34" s="102"/>
      <c r="MBW34" s="102"/>
      <c r="MBX34" s="102"/>
      <c r="MBY34" s="100"/>
      <c r="MBZ34" s="101"/>
      <c r="MCA34" s="101"/>
      <c r="MCB34" s="101"/>
      <c r="MCC34" s="101"/>
      <c r="MCD34" s="102"/>
      <c r="MCE34" s="102"/>
      <c r="MCF34" s="102"/>
      <c r="MCG34" s="100"/>
      <c r="MCH34" s="101"/>
      <c r="MCI34" s="101"/>
      <c r="MCJ34" s="101"/>
      <c r="MCK34" s="101"/>
      <c r="MCL34" s="102"/>
      <c r="MCM34" s="102"/>
      <c r="MCN34" s="102"/>
      <c r="MCO34" s="100"/>
      <c r="MCP34" s="101"/>
      <c r="MCQ34" s="101"/>
      <c r="MCR34" s="101"/>
      <c r="MCS34" s="101"/>
      <c r="MCT34" s="102"/>
      <c r="MCU34" s="102"/>
      <c r="MCV34" s="102"/>
      <c r="MCW34" s="100"/>
      <c r="MCX34" s="101"/>
      <c r="MCY34" s="101"/>
      <c r="MCZ34" s="101"/>
      <c r="MDA34" s="101"/>
      <c r="MDB34" s="102"/>
      <c r="MDC34" s="102"/>
      <c r="MDD34" s="102"/>
      <c r="MDE34" s="100"/>
      <c r="MDF34" s="101"/>
      <c r="MDG34" s="101"/>
      <c r="MDH34" s="101"/>
      <c r="MDI34" s="101"/>
      <c r="MDJ34" s="102"/>
      <c r="MDK34" s="102"/>
      <c r="MDL34" s="102"/>
      <c r="MDM34" s="100"/>
      <c r="MDN34" s="101"/>
      <c r="MDO34" s="101"/>
      <c r="MDP34" s="101"/>
      <c r="MDQ34" s="101"/>
      <c r="MDR34" s="102"/>
      <c r="MDS34" s="102"/>
      <c r="MDT34" s="102"/>
      <c r="MDU34" s="100"/>
      <c r="MDV34" s="101"/>
      <c r="MDW34" s="101"/>
      <c r="MDX34" s="101"/>
      <c r="MDY34" s="101"/>
      <c r="MDZ34" s="102"/>
      <c r="MEA34" s="102"/>
      <c r="MEB34" s="102"/>
      <c r="MEC34" s="100"/>
      <c r="MED34" s="101"/>
      <c r="MEE34" s="101"/>
      <c r="MEF34" s="101"/>
      <c r="MEG34" s="101"/>
      <c r="MEH34" s="102"/>
      <c r="MEI34" s="102"/>
      <c r="MEJ34" s="102"/>
      <c r="MEK34" s="100"/>
      <c r="MEL34" s="101"/>
      <c r="MEM34" s="101"/>
      <c r="MEN34" s="101"/>
      <c r="MEO34" s="101"/>
      <c r="MEP34" s="102"/>
      <c r="MEQ34" s="102"/>
      <c r="MER34" s="102"/>
      <c r="MES34" s="100"/>
      <c r="MET34" s="101"/>
      <c r="MEU34" s="101"/>
      <c r="MEV34" s="101"/>
      <c r="MEW34" s="101"/>
      <c r="MEX34" s="102"/>
      <c r="MEY34" s="102"/>
      <c r="MEZ34" s="102"/>
      <c r="MFA34" s="100"/>
      <c r="MFB34" s="101"/>
      <c r="MFC34" s="101"/>
      <c r="MFD34" s="101"/>
      <c r="MFE34" s="101"/>
      <c r="MFF34" s="102"/>
      <c r="MFG34" s="102"/>
      <c r="MFH34" s="102"/>
      <c r="MFI34" s="100"/>
      <c r="MFJ34" s="101"/>
      <c r="MFK34" s="101"/>
      <c r="MFL34" s="101"/>
      <c r="MFM34" s="101"/>
      <c r="MFN34" s="102"/>
      <c r="MFO34" s="102"/>
      <c r="MFP34" s="102"/>
      <c r="MFQ34" s="100"/>
      <c r="MFR34" s="101"/>
      <c r="MFS34" s="101"/>
      <c r="MFT34" s="101"/>
      <c r="MFU34" s="101"/>
      <c r="MFV34" s="102"/>
      <c r="MFW34" s="102"/>
      <c r="MFX34" s="102"/>
      <c r="MFY34" s="100"/>
      <c r="MFZ34" s="101"/>
      <c r="MGA34" s="101"/>
      <c r="MGB34" s="101"/>
      <c r="MGC34" s="101"/>
      <c r="MGD34" s="102"/>
      <c r="MGE34" s="102"/>
      <c r="MGF34" s="102"/>
      <c r="MGG34" s="100"/>
      <c r="MGH34" s="101"/>
      <c r="MGI34" s="101"/>
      <c r="MGJ34" s="101"/>
      <c r="MGK34" s="101"/>
      <c r="MGL34" s="102"/>
      <c r="MGM34" s="102"/>
      <c r="MGN34" s="102"/>
      <c r="MGO34" s="100"/>
      <c r="MGP34" s="101"/>
      <c r="MGQ34" s="101"/>
      <c r="MGR34" s="101"/>
      <c r="MGS34" s="101"/>
      <c r="MGT34" s="102"/>
      <c r="MGU34" s="102"/>
      <c r="MGV34" s="102"/>
      <c r="MGW34" s="100"/>
      <c r="MGX34" s="101"/>
      <c r="MGY34" s="101"/>
      <c r="MGZ34" s="101"/>
      <c r="MHA34" s="101"/>
      <c r="MHB34" s="102"/>
      <c r="MHC34" s="102"/>
      <c r="MHD34" s="102"/>
      <c r="MHE34" s="100"/>
      <c r="MHF34" s="101"/>
      <c r="MHG34" s="101"/>
      <c r="MHH34" s="101"/>
      <c r="MHI34" s="101"/>
      <c r="MHJ34" s="102"/>
      <c r="MHK34" s="102"/>
      <c r="MHL34" s="102"/>
      <c r="MHM34" s="100"/>
      <c r="MHN34" s="101"/>
      <c r="MHO34" s="101"/>
      <c r="MHP34" s="101"/>
      <c r="MHQ34" s="101"/>
      <c r="MHR34" s="102"/>
      <c r="MHS34" s="102"/>
      <c r="MHT34" s="102"/>
      <c r="MHU34" s="100"/>
      <c r="MHV34" s="101"/>
      <c r="MHW34" s="101"/>
      <c r="MHX34" s="101"/>
      <c r="MHY34" s="101"/>
      <c r="MHZ34" s="102"/>
      <c r="MIA34" s="102"/>
      <c r="MIB34" s="102"/>
      <c r="MIC34" s="100"/>
      <c r="MID34" s="101"/>
      <c r="MIE34" s="101"/>
      <c r="MIF34" s="101"/>
      <c r="MIG34" s="101"/>
      <c r="MIH34" s="102"/>
      <c r="MII34" s="102"/>
      <c r="MIJ34" s="102"/>
      <c r="MIK34" s="100"/>
      <c r="MIL34" s="101"/>
      <c r="MIM34" s="101"/>
      <c r="MIN34" s="101"/>
      <c r="MIO34" s="101"/>
      <c r="MIP34" s="102"/>
      <c r="MIQ34" s="102"/>
      <c r="MIR34" s="102"/>
      <c r="MIS34" s="100"/>
      <c r="MIT34" s="101"/>
      <c r="MIU34" s="101"/>
      <c r="MIV34" s="101"/>
      <c r="MIW34" s="101"/>
      <c r="MIX34" s="102"/>
      <c r="MIY34" s="102"/>
      <c r="MIZ34" s="102"/>
      <c r="MJA34" s="100"/>
      <c r="MJB34" s="101"/>
      <c r="MJC34" s="101"/>
      <c r="MJD34" s="101"/>
      <c r="MJE34" s="101"/>
      <c r="MJF34" s="102"/>
      <c r="MJG34" s="102"/>
      <c r="MJH34" s="102"/>
      <c r="MJI34" s="100"/>
      <c r="MJJ34" s="101"/>
      <c r="MJK34" s="101"/>
      <c r="MJL34" s="101"/>
      <c r="MJM34" s="101"/>
      <c r="MJN34" s="102"/>
      <c r="MJO34" s="102"/>
      <c r="MJP34" s="102"/>
      <c r="MJQ34" s="100"/>
      <c r="MJR34" s="101"/>
      <c r="MJS34" s="101"/>
      <c r="MJT34" s="101"/>
      <c r="MJU34" s="101"/>
      <c r="MJV34" s="102"/>
      <c r="MJW34" s="102"/>
      <c r="MJX34" s="102"/>
      <c r="MJY34" s="100"/>
      <c r="MJZ34" s="101"/>
      <c r="MKA34" s="101"/>
      <c r="MKB34" s="101"/>
      <c r="MKC34" s="101"/>
      <c r="MKD34" s="102"/>
      <c r="MKE34" s="102"/>
      <c r="MKF34" s="102"/>
      <c r="MKG34" s="100"/>
      <c r="MKH34" s="101"/>
      <c r="MKI34" s="101"/>
      <c r="MKJ34" s="101"/>
      <c r="MKK34" s="101"/>
      <c r="MKL34" s="102"/>
      <c r="MKM34" s="102"/>
      <c r="MKN34" s="102"/>
      <c r="MKO34" s="100"/>
      <c r="MKP34" s="101"/>
      <c r="MKQ34" s="101"/>
      <c r="MKR34" s="101"/>
      <c r="MKS34" s="101"/>
      <c r="MKT34" s="102"/>
      <c r="MKU34" s="102"/>
      <c r="MKV34" s="102"/>
      <c r="MKW34" s="100"/>
      <c r="MKX34" s="101"/>
      <c r="MKY34" s="101"/>
      <c r="MKZ34" s="101"/>
      <c r="MLA34" s="101"/>
      <c r="MLB34" s="102"/>
      <c r="MLC34" s="102"/>
      <c r="MLD34" s="102"/>
      <c r="MLE34" s="100"/>
      <c r="MLF34" s="101"/>
      <c r="MLG34" s="101"/>
      <c r="MLH34" s="101"/>
      <c r="MLI34" s="101"/>
      <c r="MLJ34" s="102"/>
      <c r="MLK34" s="102"/>
      <c r="MLL34" s="102"/>
      <c r="MLM34" s="100"/>
      <c r="MLN34" s="101"/>
      <c r="MLO34" s="101"/>
      <c r="MLP34" s="101"/>
      <c r="MLQ34" s="101"/>
      <c r="MLR34" s="102"/>
      <c r="MLS34" s="102"/>
      <c r="MLT34" s="102"/>
      <c r="MLU34" s="100"/>
      <c r="MLV34" s="101"/>
      <c r="MLW34" s="101"/>
      <c r="MLX34" s="101"/>
      <c r="MLY34" s="101"/>
      <c r="MLZ34" s="102"/>
      <c r="MMA34" s="102"/>
      <c r="MMB34" s="102"/>
      <c r="MMC34" s="100"/>
      <c r="MMD34" s="101"/>
      <c r="MME34" s="101"/>
      <c r="MMF34" s="101"/>
      <c r="MMG34" s="101"/>
      <c r="MMH34" s="102"/>
      <c r="MMI34" s="102"/>
      <c r="MMJ34" s="102"/>
      <c r="MMK34" s="100"/>
      <c r="MML34" s="101"/>
      <c r="MMM34" s="101"/>
      <c r="MMN34" s="101"/>
      <c r="MMO34" s="101"/>
      <c r="MMP34" s="102"/>
      <c r="MMQ34" s="102"/>
      <c r="MMR34" s="102"/>
      <c r="MMS34" s="100"/>
      <c r="MMT34" s="101"/>
      <c r="MMU34" s="101"/>
      <c r="MMV34" s="101"/>
      <c r="MMW34" s="101"/>
      <c r="MMX34" s="102"/>
      <c r="MMY34" s="102"/>
      <c r="MMZ34" s="102"/>
      <c r="MNA34" s="100"/>
      <c r="MNB34" s="101"/>
      <c r="MNC34" s="101"/>
      <c r="MND34" s="101"/>
      <c r="MNE34" s="101"/>
      <c r="MNF34" s="102"/>
      <c r="MNG34" s="102"/>
      <c r="MNH34" s="102"/>
      <c r="MNI34" s="100"/>
      <c r="MNJ34" s="101"/>
      <c r="MNK34" s="101"/>
      <c r="MNL34" s="101"/>
      <c r="MNM34" s="101"/>
      <c r="MNN34" s="102"/>
      <c r="MNO34" s="102"/>
      <c r="MNP34" s="102"/>
      <c r="MNQ34" s="100"/>
      <c r="MNR34" s="101"/>
      <c r="MNS34" s="101"/>
      <c r="MNT34" s="101"/>
      <c r="MNU34" s="101"/>
      <c r="MNV34" s="102"/>
      <c r="MNW34" s="102"/>
      <c r="MNX34" s="102"/>
      <c r="MNY34" s="100"/>
      <c r="MNZ34" s="101"/>
      <c r="MOA34" s="101"/>
      <c r="MOB34" s="101"/>
      <c r="MOC34" s="101"/>
      <c r="MOD34" s="102"/>
      <c r="MOE34" s="102"/>
      <c r="MOF34" s="102"/>
      <c r="MOG34" s="100"/>
      <c r="MOH34" s="101"/>
      <c r="MOI34" s="101"/>
      <c r="MOJ34" s="101"/>
      <c r="MOK34" s="101"/>
      <c r="MOL34" s="102"/>
      <c r="MOM34" s="102"/>
      <c r="MON34" s="102"/>
      <c r="MOO34" s="100"/>
      <c r="MOP34" s="101"/>
      <c r="MOQ34" s="101"/>
      <c r="MOR34" s="101"/>
      <c r="MOS34" s="101"/>
      <c r="MOT34" s="102"/>
      <c r="MOU34" s="102"/>
      <c r="MOV34" s="102"/>
      <c r="MOW34" s="100"/>
      <c r="MOX34" s="101"/>
      <c r="MOY34" s="101"/>
      <c r="MOZ34" s="101"/>
      <c r="MPA34" s="101"/>
      <c r="MPB34" s="102"/>
      <c r="MPC34" s="102"/>
      <c r="MPD34" s="102"/>
      <c r="MPE34" s="100"/>
      <c r="MPF34" s="101"/>
      <c r="MPG34" s="101"/>
      <c r="MPH34" s="101"/>
      <c r="MPI34" s="101"/>
      <c r="MPJ34" s="102"/>
      <c r="MPK34" s="102"/>
      <c r="MPL34" s="102"/>
      <c r="MPM34" s="100"/>
      <c r="MPN34" s="101"/>
      <c r="MPO34" s="101"/>
      <c r="MPP34" s="101"/>
      <c r="MPQ34" s="101"/>
      <c r="MPR34" s="102"/>
      <c r="MPS34" s="102"/>
      <c r="MPT34" s="102"/>
      <c r="MPU34" s="100"/>
      <c r="MPV34" s="101"/>
      <c r="MPW34" s="101"/>
      <c r="MPX34" s="101"/>
      <c r="MPY34" s="101"/>
      <c r="MPZ34" s="102"/>
      <c r="MQA34" s="102"/>
      <c r="MQB34" s="102"/>
      <c r="MQC34" s="100"/>
      <c r="MQD34" s="101"/>
      <c r="MQE34" s="101"/>
      <c r="MQF34" s="101"/>
      <c r="MQG34" s="101"/>
      <c r="MQH34" s="102"/>
      <c r="MQI34" s="102"/>
      <c r="MQJ34" s="102"/>
      <c r="MQK34" s="100"/>
      <c r="MQL34" s="101"/>
      <c r="MQM34" s="101"/>
      <c r="MQN34" s="101"/>
      <c r="MQO34" s="101"/>
      <c r="MQP34" s="102"/>
      <c r="MQQ34" s="102"/>
      <c r="MQR34" s="102"/>
      <c r="MQS34" s="100"/>
      <c r="MQT34" s="101"/>
      <c r="MQU34" s="101"/>
      <c r="MQV34" s="101"/>
      <c r="MQW34" s="101"/>
      <c r="MQX34" s="102"/>
      <c r="MQY34" s="102"/>
      <c r="MQZ34" s="102"/>
      <c r="MRA34" s="100"/>
      <c r="MRB34" s="101"/>
      <c r="MRC34" s="101"/>
      <c r="MRD34" s="101"/>
      <c r="MRE34" s="101"/>
      <c r="MRF34" s="102"/>
      <c r="MRG34" s="102"/>
      <c r="MRH34" s="102"/>
      <c r="MRI34" s="100"/>
      <c r="MRJ34" s="101"/>
      <c r="MRK34" s="101"/>
      <c r="MRL34" s="101"/>
      <c r="MRM34" s="101"/>
      <c r="MRN34" s="102"/>
      <c r="MRO34" s="102"/>
      <c r="MRP34" s="102"/>
      <c r="MRQ34" s="100"/>
      <c r="MRR34" s="101"/>
      <c r="MRS34" s="101"/>
      <c r="MRT34" s="101"/>
      <c r="MRU34" s="101"/>
      <c r="MRV34" s="102"/>
      <c r="MRW34" s="102"/>
      <c r="MRX34" s="102"/>
      <c r="MRY34" s="100"/>
      <c r="MRZ34" s="101"/>
      <c r="MSA34" s="101"/>
      <c r="MSB34" s="101"/>
      <c r="MSC34" s="101"/>
      <c r="MSD34" s="102"/>
      <c r="MSE34" s="102"/>
      <c r="MSF34" s="102"/>
      <c r="MSG34" s="100"/>
      <c r="MSH34" s="101"/>
      <c r="MSI34" s="101"/>
      <c r="MSJ34" s="101"/>
      <c r="MSK34" s="101"/>
      <c r="MSL34" s="102"/>
      <c r="MSM34" s="102"/>
      <c r="MSN34" s="102"/>
      <c r="MSO34" s="100"/>
      <c r="MSP34" s="101"/>
      <c r="MSQ34" s="101"/>
      <c r="MSR34" s="101"/>
      <c r="MSS34" s="101"/>
      <c r="MST34" s="102"/>
      <c r="MSU34" s="102"/>
      <c r="MSV34" s="102"/>
      <c r="MSW34" s="100"/>
      <c r="MSX34" s="101"/>
      <c r="MSY34" s="101"/>
      <c r="MSZ34" s="101"/>
      <c r="MTA34" s="101"/>
      <c r="MTB34" s="102"/>
      <c r="MTC34" s="102"/>
      <c r="MTD34" s="102"/>
      <c r="MTE34" s="100"/>
      <c r="MTF34" s="101"/>
      <c r="MTG34" s="101"/>
      <c r="MTH34" s="101"/>
      <c r="MTI34" s="101"/>
      <c r="MTJ34" s="102"/>
      <c r="MTK34" s="102"/>
      <c r="MTL34" s="102"/>
      <c r="MTM34" s="100"/>
      <c r="MTN34" s="101"/>
      <c r="MTO34" s="101"/>
      <c r="MTP34" s="101"/>
      <c r="MTQ34" s="101"/>
      <c r="MTR34" s="102"/>
      <c r="MTS34" s="102"/>
      <c r="MTT34" s="102"/>
      <c r="MTU34" s="100"/>
      <c r="MTV34" s="101"/>
      <c r="MTW34" s="101"/>
      <c r="MTX34" s="101"/>
      <c r="MTY34" s="101"/>
      <c r="MTZ34" s="102"/>
      <c r="MUA34" s="102"/>
      <c r="MUB34" s="102"/>
      <c r="MUC34" s="100"/>
      <c r="MUD34" s="101"/>
      <c r="MUE34" s="101"/>
      <c r="MUF34" s="101"/>
      <c r="MUG34" s="101"/>
      <c r="MUH34" s="102"/>
      <c r="MUI34" s="102"/>
      <c r="MUJ34" s="102"/>
      <c r="MUK34" s="100"/>
      <c r="MUL34" s="101"/>
      <c r="MUM34" s="101"/>
      <c r="MUN34" s="101"/>
      <c r="MUO34" s="101"/>
      <c r="MUP34" s="102"/>
      <c r="MUQ34" s="102"/>
      <c r="MUR34" s="102"/>
      <c r="MUS34" s="100"/>
      <c r="MUT34" s="101"/>
      <c r="MUU34" s="101"/>
      <c r="MUV34" s="101"/>
      <c r="MUW34" s="101"/>
      <c r="MUX34" s="102"/>
      <c r="MUY34" s="102"/>
      <c r="MUZ34" s="102"/>
      <c r="MVA34" s="100"/>
      <c r="MVB34" s="101"/>
      <c r="MVC34" s="101"/>
      <c r="MVD34" s="101"/>
      <c r="MVE34" s="101"/>
      <c r="MVF34" s="102"/>
      <c r="MVG34" s="102"/>
      <c r="MVH34" s="102"/>
      <c r="MVI34" s="100"/>
      <c r="MVJ34" s="101"/>
      <c r="MVK34" s="101"/>
      <c r="MVL34" s="101"/>
      <c r="MVM34" s="101"/>
      <c r="MVN34" s="102"/>
      <c r="MVO34" s="102"/>
      <c r="MVP34" s="102"/>
      <c r="MVQ34" s="100"/>
      <c r="MVR34" s="101"/>
      <c r="MVS34" s="101"/>
      <c r="MVT34" s="101"/>
      <c r="MVU34" s="101"/>
      <c r="MVV34" s="102"/>
      <c r="MVW34" s="102"/>
      <c r="MVX34" s="102"/>
      <c r="MVY34" s="100"/>
      <c r="MVZ34" s="101"/>
      <c r="MWA34" s="101"/>
      <c r="MWB34" s="101"/>
      <c r="MWC34" s="101"/>
      <c r="MWD34" s="102"/>
      <c r="MWE34" s="102"/>
      <c r="MWF34" s="102"/>
      <c r="MWG34" s="100"/>
      <c r="MWH34" s="101"/>
      <c r="MWI34" s="101"/>
      <c r="MWJ34" s="101"/>
      <c r="MWK34" s="101"/>
      <c r="MWL34" s="102"/>
      <c r="MWM34" s="102"/>
      <c r="MWN34" s="102"/>
      <c r="MWO34" s="100"/>
      <c r="MWP34" s="101"/>
      <c r="MWQ34" s="101"/>
      <c r="MWR34" s="101"/>
      <c r="MWS34" s="101"/>
      <c r="MWT34" s="102"/>
      <c r="MWU34" s="102"/>
      <c r="MWV34" s="102"/>
      <c r="MWW34" s="100"/>
      <c r="MWX34" s="101"/>
      <c r="MWY34" s="101"/>
      <c r="MWZ34" s="101"/>
      <c r="MXA34" s="101"/>
      <c r="MXB34" s="102"/>
      <c r="MXC34" s="102"/>
      <c r="MXD34" s="102"/>
      <c r="MXE34" s="100"/>
      <c r="MXF34" s="101"/>
      <c r="MXG34" s="101"/>
      <c r="MXH34" s="101"/>
      <c r="MXI34" s="101"/>
      <c r="MXJ34" s="102"/>
      <c r="MXK34" s="102"/>
      <c r="MXL34" s="102"/>
      <c r="MXM34" s="100"/>
      <c r="MXN34" s="101"/>
      <c r="MXO34" s="101"/>
      <c r="MXP34" s="101"/>
      <c r="MXQ34" s="101"/>
      <c r="MXR34" s="102"/>
      <c r="MXS34" s="102"/>
      <c r="MXT34" s="102"/>
      <c r="MXU34" s="100"/>
      <c r="MXV34" s="101"/>
      <c r="MXW34" s="101"/>
      <c r="MXX34" s="101"/>
      <c r="MXY34" s="101"/>
      <c r="MXZ34" s="102"/>
      <c r="MYA34" s="102"/>
      <c r="MYB34" s="102"/>
      <c r="MYC34" s="100"/>
      <c r="MYD34" s="101"/>
      <c r="MYE34" s="101"/>
      <c r="MYF34" s="101"/>
      <c r="MYG34" s="101"/>
      <c r="MYH34" s="102"/>
      <c r="MYI34" s="102"/>
      <c r="MYJ34" s="102"/>
      <c r="MYK34" s="100"/>
      <c r="MYL34" s="101"/>
      <c r="MYM34" s="101"/>
      <c r="MYN34" s="101"/>
      <c r="MYO34" s="101"/>
      <c r="MYP34" s="102"/>
      <c r="MYQ34" s="102"/>
      <c r="MYR34" s="102"/>
      <c r="MYS34" s="100"/>
      <c r="MYT34" s="101"/>
      <c r="MYU34" s="101"/>
      <c r="MYV34" s="101"/>
      <c r="MYW34" s="101"/>
      <c r="MYX34" s="102"/>
      <c r="MYY34" s="102"/>
      <c r="MYZ34" s="102"/>
      <c r="MZA34" s="100"/>
      <c r="MZB34" s="101"/>
      <c r="MZC34" s="101"/>
      <c r="MZD34" s="101"/>
      <c r="MZE34" s="101"/>
      <c r="MZF34" s="102"/>
      <c r="MZG34" s="102"/>
      <c r="MZH34" s="102"/>
      <c r="MZI34" s="100"/>
      <c r="MZJ34" s="101"/>
      <c r="MZK34" s="101"/>
      <c r="MZL34" s="101"/>
      <c r="MZM34" s="101"/>
      <c r="MZN34" s="102"/>
      <c r="MZO34" s="102"/>
      <c r="MZP34" s="102"/>
      <c r="MZQ34" s="100"/>
      <c r="MZR34" s="101"/>
      <c r="MZS34" s="101"/>
      <c r="MZT34" s="101"/>
      <c r="MZU34" s="101"/>
      <c r="MZV34" s="102"/>
      <c r="MZW34" s="102"/>
      <c r="MZX34" s="102"/>
      <c r="MZY34" s="100"/>
      <c r="MZZ34" s="101"/>
      <c r="NAA34" s="101"/>
      <c r="NAB34" s="101"/>
      <c r="NAC34" s="101"/>
      <c r="NAD34" s="102"/>
      <c r="NAE34" s="102"/>
      <c r="NAF34" s="102"/>
      <c r="NAG34" s="100"/>
      <c r="NAH34" s="101"/>
      <c r="NAI34" s="101"/>
      <c r="NAJ34" s="101"/>
      <c r="NAK34" s="101"/>
      <c r="NAL34" s="102"/>
      <c r="NAM34" s="102"/>
      <c r="NAN34" s="102"/>
      <c r="NAO34" s="100"/>
      <c r="NAP34" s="101"/>
      <c r="NAQ34" s="101"/>
      <c r="NAR34" s="101"/>
      <c r="NAS34" s="101"/>
      <c r="NAT34" s="102"/>
      <c r="NAU34" s="102"/>
      <c r="NAV34" s="102"/>
      <c r="NAW34" s="100"/>
      <c r="NAX34" s="101"/>
      <c r="NAY34" s="101"/>
      <c r="NAZ34" s="101"/>
      <c r="NBA34" s="101"/>
      <c r="NBB34" s="102"/>
      <c r="NBC34" s="102"/>
      <c r="NBD34" s="102"/>
      <c r="NBE34" s="100"/>
      <c r="NBF34" s="101"/>
      <c r="NBG34" s="101"/>
      <c r="NBH34" s="101"/>
      <c r="NBI34" s="101"/>
      <c r="NBJ34" s="102"/>
      <c r="NBK34" s="102"/>
      <c r="NBL34" s="102"/>
      <c r="NBM34" s="100"/>
      <c r="NBN34" s="101"/>
      <c r="NBO34" s="101"/>
      <c r="NBP34" s="101"/>
      <c r="NBQ34" s="101"/>
      <c r="NBR34" s="102"/>
      <c r="NBS34" s="102"/>
      <c r="NBT34" s="102"/>
      <c r="NBU34" s="100"/>
      <c r="NBV34" s="101"/>
      <c r="NBW34" s="101"/>
      <c r="NBX34" s="101"/>
      <c r="NBY34" s="101"/>
      <c r="NBZ34" s="102"/>
      <c r="NCA34" s="102"/>
      <c r="NCB34" s="102"/>
      <c r="NCC34" s="100"/>
      <c r="NCD34" s="101"/>
      <c r="NCE34" s="101"/>
      <c r="NCF34" s="101"/>
      <c r="NCG34" s="101"/>
      <c r="NCH34" s="102"/>
      <c r="NCI34" s="102"/>
      <c r="NCJ34" s="102"/>
      <c r="NCK34" s="100"/>
      <c r="NCL34" s="101"/>
      <c r="NCM34" s="101"/>
      <c r="NCN34" s="101"/>
      <c r="NCO34" s="101"/>
      <c r="NCP34" s="102"/>
      <c r="NCQ34" s="102"/>
      <c r="NCR34" s="102"/>
      <c r="NCS34" s="100"/>
      <c r="NCT34" s="101"/>
      <c r="NCU34" s="101"/>
      <c r="NCV34" s="101"/>
      <c r="NCW34" s="101"/>
      <c r="NCX34" s="102"/>
      <c r="NCY34" s="102"/>
      <c r="NCZ34" s="102"/>
      <c r="NDA34" s="100"/>
      <c r="NDB34" s="101"/>
      <c r="NDC34" s="101"/>
      <c r="NDD34" s="101"/>
      <c r="NDE34" s="101"/>
      <c r="NDF34" s="102"/>
      <c r="NDG34" s="102"/>
      <c r="NDH34" s="102"/>
      <c r="NDI34" s="100"/>
      <c r="NDJ34" s="101"/>
      <c r="NDK34" s="101"/>
      <c r="NDL34" s="101"/>
      <c r="NDM34" s="101"/>
      <c r="NDN34" s="102"/>
      <c r="NDO34" s="102"/>
      <c r="NDP34" s="102"/>
      <c r="NDQ34" s="100"/>
      <c r="NDR34" s="101"/>
      <c r="NDS34" s="101"/>
      <c r="NDT34" s="101"/>
      <c r="NDU34" s="101"/>
      <c r="NDV34" s="102"/>
      <c r="NDW34" s="102"/>
      <c r="NDX34" s="102"/>
      <c r="NDY34" s="100"/>
      <c r="NDZ34" s="101"/>
      <c r="NEA34" s="101"/>
      <c r="NEB34" s="101"/>
      <c r="NEC34" s="101"/>
      <c r="NED34" s="102"/>
      <c r="NEE34" s="102"/>
      <c r="NEF34" s="102"/>
      <c r="NEG34" s="100"/>
      <c r="NEH34" s="101"/>
      <c r="NEI34" s="101"/>
      <c r="NEJ34" s="101"/>
      <c r="NEK34" s="101"/>
      <c r="NEL34" s="102"/>
      <c r="NEM34" s="102"/>
      <c r="NEN34" s="102"/>
      <c r="NEO34" s="100"/>
      <c r="NEP34" s="101"/>
      <c r="NEQ34" s="101"/>
      <c r="NER34" s="101"/>
      <c r="NES34" s="101"/>
      <c r="NET34" s="102"/>
      <c r="NEU34" s="102"/>
      <c r="NEV34" s="102"/>
      <c r="NEW34" s="100"/>
      <c r="NEX34" s="101"/>
      <c r="NEY34" s="101"/>
      <c r="NEZ34" s="101"/>
      <c r="NFA34" s="101"/>
      <c r="NFB34" s="102"/>
      <c r="NFC34" s="102"/>
      <c r="NFD34" s="102"/>
      <c r="NFE34" s="100"/>
      <c r="NFF34" s="101"/>
      <c r="NFG34" s="101"/>
      <c r="NFH34" s="101"/>
      <c r="NFI34" s="101"/>
      <c r="NFJ34" s="102"/>
      <c r="NFK34" s="102"/>
      <c r="NFL34" s="102"/>
      <c r="NFM34" s="100"/>
      <c r="NFN34" s="101"/>
      <c r="NFO34" s="101"/>
      <c r="NFP34" s="101"/>
      <c r="NFQ34" s="101"/>
      <c r="NFR34" s="102"/>
      <c r="NFS34" s="102"/>
      <c r="NFT34" s="102"/>
      <c r="NFU34" s="100"/>
      <c r="NFV34" s="101"/>
      <c r="NFW34" s="101"/>
      <c r="NFX34" s="101"/>
      <c r="NFY34" s="101"/>
      <c r="NFZ34" s="102"/>
      <c r="NGA34" s="102"/>
      <c r="NGB34" s="102"/>
      <c r="NGC34" s="100"/>
      <c r="NGD34" s="101"/>
      <c r="NGE34" s="101"/>
      <c r="NGF34" s="101"/>
      <c r="NGG34" s="101"/>
      <c r="NGH34" s="102"/>
      <c r="NGI34" s="102"/>
      <c r="NGJ34" s="102"/>
      <c r="NGK34" s="100"/>
      <c r="NGL34" s="101"/>
      <c r="NGM34" s="101"/>
      <c r="NGN34" s="101"/>
      <c r="NGO34" s="101"/>
      <c r="NGP34" s="102"/>
      <c r="NGQ34" s="102"/>
      <c r="NGR34" s="102"/>
      <c r="NGS34" s="100"/>
      <c r="NGT34" s="101"/>
      <c r="NGU34" s="101"/>
      <c r="NGV34" s="101"/>
      <c r="NGW34" s="101"/>
      <c r="NGX34" s="102"/>
      <c r="NGY34" s="102"/>
      <c r="NGZ34" s="102"/>
      <c r="NHA34" s="100"/>
      <c r="NHB34" s="101"/>
      <c r="NHC34" s="101"/>
      <c r="NHD34" s="101"/>
      <c r="NHE34" s="101"/>
      <c r="NHF34" s="102"/>
      <c r="NHG34" s="102"/>
      <c r="NHH34" s="102"/>
      <c r="NHI34" s="100"/>
      <c r="NHJ34" s="101"/>
      <c r="NHK34" s="101"/>
      <c r="NHL34" s="101"/>
      <c r="NHM34" s="101"/>
      <c r="NHN34" s="102"/>
      <c r="NHO34" s="102"/>
      <c r="NHP34" s="102"/>
      <c r="NHQ34" s="100"/>
      <c r="NHR34" s="101"/>
      <c r="NHS34" s="101"/>
      <c r="NHT34" s="101"/>
      <c r="NHU34" s="101"/>
      <c r="NHV34" s="102"/>
      <c r="NHW34" s="102"/>
      <c r="NHX34" s="102"/>
      <c r="NHY34" s="100"/>
      <c r="NHZ34" s="101"/>
      <c r="NIA34" s="101"/>
      <c r="NIB34" s="101"/>
      <c r="NIC34" s="101"/>
      <c r="NID34" s="102"/>
      <c r="NIE34" s="102"/>
      <c r="NIF34" s="102"/>
      <c r="NIG34" s="100"/>
      <c r="NIH34" s="101"/>
      <c r="NII34" s="101"/>
      <c r="NIJ34" s="101"/>
      <c r="NIK34" s="101"/>
      <c r="NIL34" s="102"/>
      <c r="NIM34" s="102"/>
      <c r="NIN34" s="102"/>
      <c r="NIO34" s="100"/>
      <c r="NIP34" s="101"/>
      <c r="NIQ34" s="101"/>
      <c r="NIR34" s="101"/>
      <c r="NIS34" s="101"/>
      <c r="NIT34" s="102"/>
      <c r="NIU34" s="102"/>
      <c r="NIV34" s="102"/>
      <c r="NIW34" s="100"/>
      <c r="NIX34" s="101"/>
      <c r="NIY34" s="101"/>
      <c r="NIZ34" s="101"/>
      <c r="NJA34" s="101"/>
      <c r="NJB34" s="102"/>
      <c r="NJC34" s="102"/>
      <c r="NJD34" s="102"/>
      <c r="NJE34" s="100"/>
      <c r="NJF34" s="101"/>
      <c r="NJG34" s="101"/>
      <c r="NJH34" s="101"/>
      <c r="NJI34" s="101"/>
      <c r="NJJ34" s="102"/>
      <c r="NJK34" s="102"/>
      <c r="NJL34" s="102"/>
      <c r="NJM34" s="100"/>
      <c r="NJN34" s="101"/>
      <c r="NJO34" s="101"/>
      <c r="NJP34" s="101"/>
      <c r="NJQ34" s="101"/>
      <c r="NJR34" s="102"/>
      <c r="NJS34" s="102"/>
      <c r="NJT34" s="102"/>
      <c r="NJU34" s="100"/>
      <c r="NJV34" s="101"/>
      <c r="NJW34" s="101"/>
      <c r="NJX34" s="101"/>
      <c r="NJY34" s="101"/>
      <c r="NJZ34" s="102"/>
      <c r="NKA34" s="102"/>
      <c r="NKB34" s="102"/>
      <c r="NKC34" s="100"/>
      <c r="NKD34" s="101"/>
      <c r="NKE34" s="101"/>
      <c r="NKF34" s="101"/>
      <c r="NKG34" s="101"/>
      <c r="NKH34" s="102"/>
      <c r="NKI34" s="102"/>
      <c r="NKJ34" s="102"/>
      <c r="NKK34" s="100"/>
      <c r="NKL34" s="101"/>
      <c r="NKM34" s="101"/>
      <c r="NKN34" s="101"/>
      <c r="NKO34" s="101"/>
      <c r="NKP34" s="102"/>
      <c r="NKQ34" s="102"/>
      <c r="NKR34" s="102"/>
      <c r="NKS34" s="100"/>
      <c r="NKT34" s="101"/>
      <c r="NKU34" s="101"/>
      <c r="NKV34" s="101"/>
      <c r="NKW34" s="101"/>
      <c r="NKX34" s="102"/>
      <c r="NKY34" s="102"/>
      <c r="NKZ34" s="102"/>
      <c r="NLA34" s="100"/>
      <c r="NLB34" s="101"/>
      <c r="NLC34" s="101"/>
      <c r="NLD34" s="101"/>
      <c r="NLE34" s="101"/>
      <c r="NLF34" s="102"/>
      <c r="NLG34" s="102"/>
      <c r="NLH34" s="102"/>
      <c r="NLI34" s="100"/>
      <c r="NLJ34" s="101"/>
      <c r="NLK34" s="101"/>
      <c r="NLL34" s="101"/>
      <c r="NLM34" s="101"/>
      <c r="NLN34" s="102"/>
      <c r="NLO34" s="102"/>
      <c r="NLP34" s="102"/>
      <c r="NLQ34" s="100"/>
      <c r="NLR34" s="101"/>
      <c r="NLS34" s="101"/>
      <c r="NLT34" s="101"/>
      <c r="NLU34" s="101"/>
      <c r="NLV34" s="102"/>
      <c r="NLW34" s="102"/>
      <c r="NLX34" s="102"/>
      <c r="NLY34" s="100"/>
      <c r="NLZ34" s="101"/>
      <c r="NMA34" s="101"/>
      <c r="NMB34" s="101"/>
      <c r="NMC34" s="101"/>
      <c r="NMD34" s="102"/>
      <c r="NME34" s="102"/>
      <c r="NMF34" s="102"/>
      <c r="NMG34" s="100"/>
      <c r="NMH34" s="101"/>
      <c r="NMI34" s="101"/>
      <c r="NMJ34" s="101"/>
      <c r="NMK34" s="101"/>
      <c r="NML34" s="102"/>
      <c r="NMM34" s="102"/>
      <c r="NMN34" s="102"/>
      <c r="NMO34" s="100"/>
      <c r="NMP34" s="101"/>
      <c r="NMQ34" s="101"/>
      <c r="NMR34" s="101"/>
      <c r="NMS34" s="101"/>
      <c r="NMT34" s="102"/>
      <c r="NMU34" s="102"/>
      <c r="NMV34" s="102"/>
      <c r="NMW34" s="100"/>
      <c r="NMX34" s="101"/>
      <c r="NMY34" s="101"/>
      <c r="NMZ34" s="101"/>
      <c r="NNA34" s="101"/>
      <c r="NNB34" s="102"/>
      <c r="NNC34" s="102"/>
      <c r="NND34" s="102"/>
      <c r="NNE34" s="100"/>
      <c r="NNF34" s="101"/>
      <c r="NNG34" s="101"/>
      <c r="NNH34" s="101"/>
      <c r="NNI34" s="101"/>
      <c r="NNJ34" s="102"/>
      <c r="NNK34" s="102"/>
      <c r="NNL34" s="102"/>
      <c r="NNM34" s="100"/>
      <c r="NNN34" s="101"/>
      <c r="NNO34" s="101"/>
      <c r="NNP34" s="101"/>
      <c r="NNQ34" s="101"/>
      <c r="NNR34" s="102"/>
      <c r="NNS34" s="102"/>
      <c r="NNT34" s="102"/>
      <c r="NNU34" s="100"/>
      <c r="NNV34" s="101"/>
      <c r="NNW34" s="101"/>
      <c r="NNX34" s="101"/>
      <c r="NNY34" s="101"/>
      <c r="NNZ34" s="102"/>
      <c r="NOA34" s="102"/>
      <c r="NOB34" s="102"/>
      <c r="NOC34" s="100"/>
      <c r="NOD34" s="101"/>
      <c r="NOE34" s="101"/>
      <c r="NOF34" s="101"/>
      <c r="NOG34" s="101"/>
      <c r="NOH34" s="102"/>
      <c r="NOI34" s="102"/>
      <c r="NOJ34" s="102"/>
      <c r="NOK34" s="100"/>
      <c r="NOL34" s="101"/>
      <c r="NOM34" s="101"/>
      <c r="NON34" s="101"/>
      <c r="NOO34" s="101"/>
      <c r="NOP34" s="102"/>
      <c r="NOQ34" s="102"/>
      <c r="NOR34" s="102"/>
      <c r="NOS34" s="100"/>
      <c r="NOT34" s="101"/>
      <c r="NOU34" s="101"/>
      <c r="NOV34" s="101"/>
      <c r="NOW34" s="101"/>
      <c r="NOX34" s="102"/>
      <c r="NOY34" s="102"/>
      <c r="NOZ34" s="102"/>
      <c r="NPA34" s="100"/>
      <c r="NPB34" s="101"/>
      <c r="NPC34" s="101"/>
      <c r="NPD34" s="101"/>
      <c r="NPE34" s="101"/>
      <c r="NPF34" s="102"/>
      <c r="NPG34" s="102"/>
      <c r="NPH34" s="102"/>
      <c r="NPI34" s="100"/>
      <c r="NPJ34" s="101"/>
      <c r="NPK34" s="101"/>
      <c r="NPL34" s="101"/>
      <c r="NPM34" s="101"/>
      <c r="NPN34" s="102"/>
      <c r="NPO34" s="102"/>
      <c r="NPP34" s="102"/>
      <c r="NPQ34" s="100"/>
      <c r="NPR34" s="101"/>
      <c r="NPS34" s="101"/>
      <c r="NPT34" s="101"/>
      <c r="NPU34" s="101"/>
      <c r="NPV34" s="102"/>
      <c r="NPW34" s="102"/>
      <c r="NPX34" s="102"/>
      <c r="NPY34" s="100"/>
      <c r="NPZ34" s="101"/>
      <c r="NQA34" s="101"/>
      <c r="NQB34" s="101"/>
      <c r="NQC34" s="101"/>
      <c r="NQD34" s="102"/>
      <c r="NQE34" s="102"/>
      <c r="NQF34" s="102"/>
      <c r="NQG34" s="100"/>
      <c r="NQH34" s="101"/>
      <c r="NQI34" s="101"/>
      <c r="NQJ34" s="101"/>
      <c r="NQK34" s="101"/>
      <c r="NQL34" s="102"/>
      <c r="NQM34" s="102"/>
      <c r="NQN34" s="102"/>
      <c r="NQO34" s="100"/>
      <c r="NQP34" s="101"/>
      <c r="NQQ34" s="101"/>
      <c r="NQR34" s="101"/>
      <c r="NQS34" s="101"/>
      <c r="NQT34" s="102"/>
      <c r="NQU34" s="102"/>
      <c r="NQV34" s="102"/>
      <c r="NQW34" s="100"/>
      <c r="NQX34" s="101"/>
      <c r="NQY34" s="101"/>
      <c r="NQZ34" s="101"/>
      <c r="NRA34" s="101"/>
      <c r="NRB34" s="102"/>
      <c r="NRC34" s="102"/>
      <c r="NRD34" s="102"/>
      <c r="NRE34" s="100"/>
      <c r="NRF34" s="101"/>
      <c r="NRG34" s="101"/>
      <c r="NRH34" s="101"/>
      <c r="NRI34" s="101"/>
      <c r="NRJ34" s="102"/>
      <c r="NRK34" s="102"/>
      <c r="NRL34" s="102"/>
      <c r="NRM34" s="100"/>
      <c r="NRN34" s="101"/>
      <c r="NRO34" s="101"/>
      <c r="NRP34" s="101"/>
      <c r="NRQ34" s="101"/>
      <c r="NRR34" s="102"/>
      <c r="NRS34" s="102"/>
      <c r="NRT34" s="102"/>
      <c r="NRU34" s="100"/>
      <c r="NRV34" s="101"/>
      <c r="NRW34" s="101"/>
      <c r="NRX34" s="101"/>
      <c r="NRY34" s="101"/>
      <c r="NRZ34" s="102"/>
      <c r="NSA34" s="102"/>
      <c r="NSB34" s="102"/>
      <c r="NSC34" s="100"/>
      <c r="NSD34" s="101"/>
      <c r="NSE34" s="101"/>
      <c r="NSF34" s="101"/>
      <c r="NSG34" s="101"/>
      <c r="NSH34" s="102"/>
      <c r="NSI34" s="102"/>
      <c r="NSJ34" s="102"/>
      <c r="NSK34" s="100"/>
      <c r="NSL34" s="101"/>
      <c r="NSM34" s="101"/>
      <c r="NSN34" s="101"/>
      <c r="NSO34" s="101"/>
      <c r="NSP34" s="102"/>
      <c r="NSQ34" s="102"/>
      <c r="NSR34" s="102"/>
      <c r="NSS34" s="100"/>
      <c r="NST34" s="101"/>
      <c r="NSU34" s="101"/>
      <c r="NSV34" s="101"/>
      <c r="NSW34" s="101"/>
      <c r="NSX34" s="102"/>
      <c r="NSY34" s="102"/>
      <c r="NSZ34" s="102"/>
      <c r="NTA34" s="100"/>
      <c r="NTB34" s="101"/>
      <c r="NTC34" s="101"/>
      <c r="NTD34" s="101"/>
      <c r="NTE34" s="101"/>
      <c r="NTF34" s="102"/>
      <c r="NTG34" s="102"/>
      <c r="NTH34" s="102"/>
      <c r="NTI34" s="100"/>
      <c r="NTJ34" s="101"/>
      <c r="NTK34" s="101"/>
      <c r="NTL34" s="101"/>
      <c r="NTM34" s="101"/>
      <c r="NTN34" s="102"/>
      <c r="NTO34" s="102"/>
      <c r="NTP34" s="102"/>
      <c r="NTQ34" s="100"/>
      <c r="NTR34" s="101"/>
      <c r="NTS34" s="101"/>
      <c r="NTT34" s="101"/>
      <c r="NTU34" s="101"/>
      <c r="NTV34" s="102"/>
      <c r="NTW34" s="102"/>
      <c r="NTX34" s="102"/>
      <c r="NTY34" s="100"/>
      <c r="NTZ34" s="101"/>
      <c r="NUA34" s="101"/>
      <c r="NUB34" s="101"/>
      <c r="NUC34" s="101"/>
      <c r="NUD34" s="102"/>
      <c r="NUE34" s="102"/>
      <c r="NUF34" s="102"/>
      <c r="NUG34" s="100"/>
      <c r="NUH34" s="101"/>
      <c r="NUI34" s="101"/>
      <c r="NUJ34" s="101"/>
      <c r="NUK34" s="101"/>
      <c r="NUL34" s="102"/>
      <c r="NUM34" s="102"/>
      <c r="NUN34" s="102"/>
      <c r="NUO34" s="100"/>
      <c r="NUP34" s="101"/>
      <c r="NUQ34" s="101"/>
      <c r="NUR34" s="101"/>
      <c r="NUS34" s="101"/>
      <c r="NUT34" s="102"/>
      <c r="NUU34" s="102"/>
      <c r="NUV34" s="102"/>
      <c r="NUW34" s="100"/>
      <c r="NUX34" s="101"/>
      <c r="NUY34" s="101"/>
      <c r="NUZ34" s="101"/>
      <c r="NVA34" s="101"/>
      <c r="NVB34" s="102"/>
      <c r="NVC34" s="102"/>
      <c r="NVD34" s="102"/>
      <c r="NVE34" s="100"/>
      <c r="NVF34" s="101"/>
      <c r="NVG34" s="101"/>
      <c r="NVH34" s="101"/>
      <c r="NVI34" s="101"/>
      <c r="NVJ34" s="102"/>
      <c r="NVK34" s="102"/>
      <c r="NVL34" s="102"/>
      <c r="NVM34" s="100"/>
      <c r="NVN34" s="101"/>
      <c r="NVO34" s="101"/>
      <c r="NVP34" s="101"/>
      <c r="NVQ34" s="101"/>
      <c r="NVR34" s="102"/>
      <c r="NVS34" s="102"/>
      <c r="NVT34" s="102"/>
      <c r="NVU34" s="100"/>
      <c r="NVV34" s="101"/>
      <c r="NVW34" s="101"/>
      <c r="NVX34" s="101"/>
      <c r="NVY34" s="101"/>
      <c r="NVZ34" s="102"/>
      <c r="NWA34" s="102"/>
      <c r="NWB34" s="102"/>
      <c r="NWC34" s="100"/>
      <c r="NWD34" s="101"/>
      <c r="NWE34" s="101"/>
      <c r="NWF34" s="101"/>
      <c r="NWG34" s="101"/>
      <c r="NWH34" s="102"/>
      <c r="NWI34" s="102"/>
      <c r="NWJ34" s="102"/>
      <c r="NWK34" s="100"/>
      <c r="NWL34" s="101"/>
      <c r="NWM34" s="101"/>
      <c r="NWN34" s="101"/>
      <c r="NWO34" s="101"/>
      <c r="NWP34" s="102"/>
      <c r="NWQ34" s="102"/>
      <c r="NWR34" s="102"/>
      <c r="NWS34" s="100"/>
      <c r="NWT34" s="101"/>
      <c r="NWU34" s="101"/>
      <c r="NWV34" s="101"/>
      <c r="NWW34" s="101"/>
      <c r="NWX34" s="102"/>
      <c r="NWY34" s="102"/>
      <c r="NWZ34" s="102"/>
      <c r="NXA34" s="100"/>
      <c r="NXB34" s="101"/>
      <c r="NXC34" s="101"/>
      <c r="NXD34" s="101"/>
      <c r="NXE34" s="101"/>
      <c r="NXF34" s="102"/>
      <c r="NXG34" s="102"/>
      <c r="NXH34" s="102"/>
      <c r="NXI34" s="100"/>
      <c r="NXJ34" s="101"/>
      <c r="NXK34" s="101"/>
      <c r="NXL34" s="101"/>
      <c r="NXM34" s="101"/>
      <c r="NXN34" s="102"/>
      <c r="NXO34" s="102"/>
      <c r="NXP34" s="102"/>
      <c r="NXQ34" s="100"/>
      <c r="NXR34" s="101"/>
      <c r="NXS34" s="101"/>
      <c r="NXT34" s="101"/>
      <c r="NXU34" s="101"/>
      <c r="NXV34" s="102"/>
      <c r="NXW34" s="102"/>
      <c r="NXX34" s="102"/>
      <c r="NXY34" s="100"/>
      <c r="NXZ34" s="101"/>
      <c r="NYA34" s="101"/>
      <c r="NYB34" s="101"/>
      <c r="NYC34" s="101"/>
      <c r="NYD34" s="102"/>
      <c r="NYE34" s="102"/>
      <c r="NYF34" s="102"/>
      <c r="NYG34" s="100"/>
      <c r="NYH34" s="101"/>
      <c r="NYI34" s="101"/>
      <c r="NYJ34" s="101"/>
      <c r="NYK34" s="101"/>
      <c r="NYL34" s="102"/>
      <c r="NYM34" s="102"/>
      <c r="NYN34" s="102"/>
      <c r="NYO34" s="100"/>
      <c r="NYP34" s="101"/>
      <c r="NYQ34" s="101"/>
      <c r="NYR34" s="101"/>
      <c r="NYS34" s="101"/>
      <c r="NYT34" s="102"/>
      <c r="NYU34" s="102"/>
      <c r="NYV34" s="102"/>
      <c r="NYW34" s="100"/>
      <c r="NYX34" s="101"/>
      <c r="NYY34" s="101"/>
      <c r="NYZ34" s="101"/>
      <c r="NZA34" s="101"/>
      <c r="NZB34" s="102"/>
      <c r="NZC34" s="102"/>
      <c r="NZD34" s="102"/>
      <c r="NZE34" s="100"/>
      <c r="NZF34" s="101"/>
      <c r="NZG34" s="101"/>
      <c r="NZH34" s="101"/>
      <c r="NZI34" s="101"/>
      <c r="NZJ34" s="102"/>
      <c r="NZK34" s="102"/>
      <c r="NZL34" s="102"/>
      <c r="NZM34" s="100"/>
      <c r="NZN34" s="101"/>
      <c r="NZO34" s="101"/>
      <c r="NZP34" s="101"/>
      <c r="NZQ34" s="101"/>
      <c r="NZR34" s="102"/>
      <c r="NZS34" s="102"/>
      <c r="NZT34" s="102"/>
      <c r="NZU34" s="100"/>
      <c r="NZV34" s="101"/>
      <c r="NZW34" s="101"/>
      <c r="NZX34" s="101"/>
      <c r="NZY34" s="101"/>
      <c r="NZZ34" s="102"/>
      <c r="OAA34" s="102"/>
      <c r="OAB34" s="102"/>
      <c r="OAC34" s="100"/>
      <c r="OAD34" s="101"/>
      <c r="OAE34" s="101"/>
      <c r="OAF34" s="101"/>
      <c r="OAG34" s="101"/>
      <c r="OAH34" s="102"/>
      <c r="OAI34" s="102"/>
      <c r="OAJ34" s="102"/>
      <c r="OAK34" s="100"/>
      <c r="OAL34" s="101"/>
      <c r="OAM34" s="101"/>
      <c r="OAN34" s="101"/>
      <c r="OAO34" s="101"/>
      <c r="OAP34" s="102"/>
      <c r="OAQ34" s="102"/>
      <c r="OAR34" s="102"/>
      <c r="OAS34" s="100"/>
      <c r="OAT34" s="101"/>
      <c r="OAU34" s="101"/>
      <c r="OAV34" s="101"/>
      <c r="OAW34" s="101"/>
      <c r="OAX34" s="102"/>
      <c r="OAY34" s="102"/>
      <c r="OAZ34" s="102"/>
      <c r="OBA34" s="100"/>
      <c r="OBB34" s="101"/>
      <c r="OBC34" s="101"/>
      <c r="OBD34" s="101"/>
      <c r="OBE34" s="101"/>
      <c r="OBF34" s="102"/>
      <c r="OBG34" s="102"/>
      <c r="OBH34" s="102"/>
      <c r="OBI34" s="100"/>
      <c r="OBJ34" s="101"/>
      <c r="OBK34" s="101"/>
      <c r="OBL34" s="101"/>
      <c r="OBM34" s="101"/>
      <c r="OBN34" s="102"/>
      <c r="OBO34" s="102"/>
      <c r="OBP34" s="102"/>
      <c r="OBQ34" s="100"/>
      <c r="OBR34" s="101"/>
      <c r="OBS34" s="101"/>
      <c r="OBT34" s="101"/>
      <c r="OBU34" s="101"/>
      <c r="OBV34" s="102"/>
      <c r="OBW34" s="102"/>
      <c r="OBX34" s="102"/>
      <c r="OBY34" s="100"/>
      <c r="OBZ34" s="101"/>
      <c r="OCA34" s="101"/>
      <c r="OCB34" s="101"/>
      <c r="OCC34" s="101"/>
      <c r="OCD34" s="102"/>
      <c r="OCE34" s="102"/>
      <c r="OCF34" s="102"/>
      <c r="OCG34" s="100"/>
      <c r="OCH34" s="101"/>
      <c r="OCI34" s="101"/>
      <c r="OCJ34" s="101"/>
      <c r="OCK34" s="101"/>
      <c r="OCL34" s="102"/>
      <c r="OCM34" s="102"/>
      <c r="OCN34" s="102"/>
      <c r="OCO34" s="100"/>
      <c r="OCP34" s="101"/>
      <c r="OCQ34" s="101"/>
      <c r="OCR34" s="101"/>
      <c r="OCS34" s="101"/>
      <c r="OCT34" s="102"/>
      <c r="OCU34" s="102"/>
      <c r="OCV34" s="102"/>
      <c r="OCW34" s="100"/>
      <c r="OCX34" s="101"/>
      <c r="OCY34" s="101"/>
      <c r="OCZ34" s="101"/>
      <c r="ODA34" s="101"/>
      <c r="ODB34" s="102"/>
      <c r="ODC34" s="102"/>
      <c r="ODD34" s="102"/>
      <c r="ODE34" s="100"/>
      <c r="ODF34" s="101"/>
      <c r="ODG34" s="101"/>
      <c r="ODH34" s="101"/>
      <c r="ODI34" s="101"/>
      <c r="ODJ34" s="102"/>
      <c r="ODK34" s="102"/>
      <c r="ODL34" s="102"/>
      <c r="ODM34" s="100"/>
      <c r="ODN34" s="101"/>
      <c r="ODO34" s="101"/>
      <c r="ODP34" s="101"/>
      <c r="ODQ34" s="101"/>
      <c r="ODR34" s="102"/>
      <c r="ODS34" s="102"/>
      <c r="ODT34" s="102"/>
      <c r="ODU34" s="100"/>
      <c r="ODV34" s="101"/>
      <c r="ODW34" s="101"/>
      <c r="ODX34" s="101"/>
      <c r="ODY34" s="101"/>
      <c r="ODZ34" s="102"/>
      <c r="OEA34" s="102"/>
      <c r="OEB34" s="102"/>
      <c r="OEC34" s="100"/>
      <c r="OED34" s="101"/>
      <c r="OEE34" s="101"/>
      <c r="OEF34" s="101"/>
      <c r="OEG34" s="101"/>
      <c r="OEH34" s="102"/>
      <c r="OEI34" s="102"/>
      <c r="OEJ34" s="102"/>
      <c r="OEK34" s="100"/>
      <c r="OEL34" s="101"/>
      <c r="OEM34" s="101"/>
      <c r="OEN34" s="101"/>
      <c r="OEO34" s="101"/>
      <c r="OEP34" s="102"/>
      <c r="OEQ34" s="102"/>
      <c r="OER34" s="102"/>
      <c r="OES34" s="100"/>
      <c r="OET34" s="101"/>
      <c r="OEU34" s="101"/>
      <c r="OEV34" s="101"/>
      <c r="OEW34" s="101"/>
      <c r="OEX34" s="102"/>
      <c r="OEY34" s="102"/>
      <c r="OEZ34" s="102"/>
      <c r="OFA34" s="100"/>
      <c r="OFB34" s="101"/>
      <c r="OFC34" s="101"/>
      <c r="OFD34" s="101"/>
      <c r="OFE34" s="101"/>
      <c r="OFF34" s="102"/>
      <c r="OFG34" s="102"/>
      <c r="OFH34" s="102"/>
      <c r="OFI34" s="100"/>
      <c r="OFJ34" s="101"/>
      <c r="OFK34" s="101"/>
      <c r="OFL34" s="101"/>
      <c r="OFM34" s="101"/>
      <c r="OFN34" s="102"/>
      <c r="OFO34" s="102"/>
      <c r="OFP34" s="102"/>
      <c r="OFQ34" s="100"/>
      <c r="OFR34" s="101"/>
      <c r="OFS34" s="101"/>
      <c r="OFT34" s="101"/>
      <c r="OFU34" s="101"/>
      <c r="OFV34" s="102"/>
      <c r="OFW34" s="102"/>
      <c r="OFX34" s="102"/>
      <c r="OFY34" s="100"/>
      <c r="OFZ34" s="101"/>
      <c r="OGA34" s="101"/>
      <c r="OGB34" s="101"/>
      <c r="OGC34" s="101"/>
      <c r="OGD34" s="102"/>
      <c r="OGE34" s="102"/>
      <c r="OGF34" s="102"/>
      <c r="OGG34" s="100"/>
      <c r="OGH34" s="101"/>
      <c r="OGI34" s="101"/>
      <c r="OGJ34" s="101"/>
      <c r="OGK34" s="101"/>
      <c r="OGL34" s="102"/>
      <c r="OGM34" s="102"/>
      <c r="OGN34" s="102"/>
      <c r="OGO34" s="100"/>
      <c r="OGP34" s="101"/>
      <c r="OGQ34" s="101"/>
      <c r="OGR34" s="101"/>
      <c r="OGS34" s="101"/>
      <c r="OGT34" s="102"/>
      <c r="OGU34" s="102"/>
      <c r="OGV34" s="102"/>
      <c r="OGW34" s="100"/>
      <c r="OGX34" s="101"/>
      <c r="OGY34" s="101"/>
      <c r="OGZ34" s="101"/>
      <c r="OHA34" s="101"/>
      <c r="OHB34" s="102"/>
      <c r="OHC34" s="102"/>
      <c r="OHD34" s="102"/>
      <c r="OHE34" s="100"/>
      <c r="OHF34" s="101"/>
      <c r="OHG34" s="101"/>
      <c r="OHH34" s="101"/>
      <c r="OHI34" s="101"/>
      <c r="OHJ34" s="102"/>
      <c r="OHK34" s="102"/>
      <c r="OHL34" s="102"/>
      <c r="OHM34" s="100"/>
      <c r="OHN34" s="101"/>
      <c r="OHO34" s="101"/>
      <c r="OHP34" s="101"/>
      <c r="OHQ34" s="101"/>
      <c r="OHR34" s="102"/>
      <c r="OHS34" s="102"/>
      <c r="OHT34" s="102"/>
      <c r="OHU34" s="100"/>
      <c r="OHV34" s="101"/>
      <c r="OHW34" s="101"/>
      <c r="OHX34" s="101"/>
      <c r="OHY34" s="101"/>
      <c r="OHZ34" s="102"/>
      <c r="OIA34" s="102"/>
      <c r="OIB34" s="102"/>
      <c r="OIC34" s="100"/>
      <c r="OID34" s="101"/>
      <c r="OIE34" s="101"/>
      <c r="OIF34" s="101"/>
      <c r="OIG34" s="101"/>
      <c r="OIH34" s="102"/>
      <c r="OII34" s="102"/>
      <c r="OIJ34" s="102"/>
      <c r="OIK34" s="100"/>
      <c r="OIL34" s="101"/>
      <c r="OIM34" s="101"/>
      <c r="OIN34" s="101"/>
      <c r="OIO34" s="101"/>
      <c r="OIP34" s="102"/>
      <c r="OIQ34" s="102"/>
      <c r="OIR34" s="102"/>
      <c r="OIS34" s="100"/>
      <c r="OIT34" s="101"/>
      <c r="OIU34" s="101"/>
      <c r="OIV34" s="101"/>
      <c r="OIW34" s="101"/>
      <c r="OIX34" s="102"/>
      <c r="OIY34" s="102"/>
      <c r="OIZ34" s="102"/>
      <c r="OJA34" s="100"/>
      <c r="OJB34" s="101"/>
      <c r="OJC34" s="101"/>
      <c r="OJD34" s="101"/>
      <c r="OJE34" s="101"/>
      <c r="OJF34" s="102"/>
      <c r="OJG34" s="102"/>
      <c r="OJH34" s="102"/>
      <c r="OJI34" s="100"/>
      <c r="OJJ34" s="101"/>
      <c r="OJK34" s="101"/>
      <c r="OJL34" s="101"/>
      <c r="OJM34" s="101"/>
      <c r="OJN34" s="102"/>
      <c r="OJO34" s="102"/>
      <c r="OJP34" s="102"/>
      <c r="OJQ34" s="100"/>
      <c r="OJR34" s="101"/>
      <c r="OJS34" s="101"/>
      <c r="OJT34" s="101"/>
      <c r="OJU34" s="101"/>
      <c r="OJV34" s="102"/>
      <c r="OJW34" s="102"/>
      <c r="OJX34" s="102"/>
      <c r="OJY34" s="100"/>
      <c r="OJZ34" s="101"/>
      <c r="OKA34" s="101"/>
      <c r="OKB34" s="101"/>
      <c r="OKC34" s="101"/>
      <c r="OKD34" s="102"/>
      <c r="OKE34" s="102"/>
      <c r="OKF34" s="102"/>
      <c r="OKG34" s="100"/>
      <c r="OKH34" s="101"/>
      <c r="OKI34" s="101"/>
      <c r="OKJ34" s="101"/>
      <c r="OKK34" s="101"/>
      <c r="OKL34" s="102"/>
      <c r="OKM34" s="102"/>
      <c r="OKN34" s="102"/>
      <c r="OKO34" s="100"/>
      <c r="OKP34" s="101"/>
      <c r="OKQ34" s="101"/>
      <c r="OKR34" s="101"/>
      <c r="OKS34" s="101"/>
      <c r="OKT34" s="102"/>
      <c r="OKU34" s="102"/>
      <c r="OKV34" s="102"/>
      <c r="OKW34" s="100"/>
      <c r="OKX34" s="101"/>
      <c r="OKY34" s="101"/>
      <c r="OKZ34" s="101"/>
      <c r="OLA34" s="101"/>
      <c r="OLB34" s="102"/>
      <c r="OLC34" s="102"/>
      <c r="OLD34" s="102"/>
      <c r="OLE34" s="100"/>
      <c r="OLF34" s="101"/>
      <c r="OLG34" s="101"/>
      <c r="OLH34" s="101"/>
      <c r="OLI34" s="101"/>
      <c r="OLJ34" s="102"/>
      <c r="OLK34" s="102"/>
      <c r="OLL34" s="102"/>
      <c r="OLM34" s="100"/>
      <c r="OLN34" s="101"/>
      <c r="OLO34" s="101"/>
      <c r="OLP34" s="101"/>
      <c r="OLQ34" s="101"/>
      <c r="OLR34" s="102"/>
      <c r="OLS34" s="102"/>
      <c r="OLT34" s="102"/>
      <c r="OLU34" s="100"/>
      <c r="OLV34" s="101"/>
      <c r="OLW34" s="101"/>
      <c r="OLX34" s="101"/>
      <c r="OLY34" s="101"/>
      <c r="OLZ34" s="102"/>
      <c r="OMA34" s="102"/>
      <c r="OMB34" s="102"/>
      <c r="OMC34" s="100"/>
      <c r="OMD34" s="101"/>
      <c r="OME34" s="101"/>
      <c r="OMF34" s="101"/>
      <c r="OMG34" s="101"/>
      <c r="OMH34" s="102"/>
      <c r="OMI34" s="102"/>
      <c r="OMJ34" s="102"/>
      <c r="OMK34" s="100"/>
      <c r="OML34" s="101"/>
      <c r="OMM34" s="101"/>
      <c r="OMN34" s="101"/>
      <c r="OMO34" s="101"/>
      <c r="OMP34" s="102"/>
      <c r="OMQ34" s="102"/>
      <c r="OMR34" s="102"/>
      <c r="OMS34" s="100"/>
      <c r="OMT34" s="101"/>
      <c r="OMU34" s="101"/>
      <c r="OMV34" s="101"/>
      <c r="OMW34" s="101"/>
      <c r="OMX34" s="102"/>
      <c r="OMY34" s="102"/>
      <c r="OMZ34" s="102"/>
      <c r="ONA34" s="100"/>
      <c r="ONB34" s="101"/>
      <c r="ONC34" s="101"/>
      <c r="OND34" s="101"/>
      <c r="ONE34" s="101"/>
      <c r="ONF34" s="102"/>
      <c r="ONG34" s="102"/>
      <c r="ONH34" s="102"/>
      <c r="ONI34" s="100"/>
      <c r="ONJ34" s="101"/>
      <c r="ONK34" s="101"/>
      <c r="ONL34" s="101"/>
      <c r="ONM34" s="101"/>
      <c r="ONN34" s="102"/>
      <c r="ONO34" s="102"/>
      <c r="ONP34" s="102"/>
      <c r="ONQ34" s="100"/>
      <c r="ONR34" s="101"/>
      <c r="ONS34" s="101"/>
      <c r="ONT34" s="101"/>
      <c r="ONU34" s="101"/>
      <c r="ONV34" s="102"/>
      <c r="ONW34" s="102"/>
      <c r="ONX34" s="102"/>
      <c r="ONY34" s="100"/>
      <c r="ONZ34" s="101"/>
      <c r="OOA34" s="101"/>
      <c r="OOB34" s="101"/>
      <c r="OOC34" s="101"/>
      <c r="OOD34" s="102"/>
      <c r="OOE34" s="102"/>
      <c r="OOF34" s="102"/>
      <c r="OOG34" s="100"/>
      <c r="OOH34" s="101"/>
      <c r="OOI34" s="101"/>
      <c r="OOJ34" s="101"/>
      <c r="OOK34" s="101"/>
      <c r="OOL34" s="102"/>
      <c r="OOM34" s="102"/>
      <c r="OON34" s="102"/>
      <c r="OOO34" s="100"/>
      <c r="OOP34" s="101"/>
      <c r="OOQ34" s="101"/>
      <c r="OOR34" s="101"/>
      <c r="OOS34" s="101"/>
      <c r="OOT34" s="102"/>
      <c r="OOU34" s="102"/>
      <c r="OOV34" s="102"/>
      <c r="OOW34" s="100"/>
      <c r="OOX34" s="101"/>
      <c r="OOY34" s="101"/>
      <c r="OOZ34" s="101"/>
      <c r="OPA34" s="101"/>
      <c r="OPB34" s="102"/>
      <c r="OPC34" s="102"/>
      <c r="OPD34" s="102"/>
      <c r="OPE34" s="100"/>
      <c r="OPF34" s="101"/>
      <c r="OPG34" s="101"/>
      <c r="OPH34" s="101"/>
      <c r="OPI34" s="101"/>
      <c r="OPJ34" s="102"/>
      <c r="OPK34" s="102"/>
      <c r="OPL34" s="102"/>
      <c r="OPM34" s="100"/>
      <c r="OPN34" s="101"/>
      <c r="OPO34" s="101"/>
      <c r="OPP34" s="101"/>
      <c r="OPQ34" s="101"/>
      <c r="OPR34" s="102"/>
      <c r="OPS34" s="102"/>
      <c r="OPT34" s="102"/>
      <c r="OPU34" s="100"/>
      <c r="OPV34" s="101"/>
      <c r="OPW34" s="101"/>
      <c r="OPX34" s="101"/>
      <c r="OPY34" s="101"/>
      <c r="OPZ34" s="102"/>
      <c r="OQA34" s="102"/>
      <c r="OQB34" s="102"/>
      <c r="OQC34" s="100"/>
      <c r="OQD34" s="101"/>
      <c r="OQE34" s="101"/>
      <c r="OQF34" s="101"/>
      <c r="OQG34" s="101"/>
      <c r="OQH34" s="102"/>
      <c r="OQI34" s="102"/>
      <c r="OQJ34" s="102"/>
      <c r="OQK34" s="100"/>
      <c r="OQL34" s="101"/>
      <c r="OQM34" s="101"/>
      <c r="OQN34" s="101"/>
      <c r="OQO34" s="101"/>
      <c r="OQP34" s="102"/>
      <c r="OQQ34" s="102"/>
      <c r="OQR34" s="102"/>
      <c r="OQS34" s="100"/>
      <c r="OQT34" s="101"/>
      <c r="OQU34" s="101"/>
      <c r="OQV34" s="101"/>
      <c r="OQW34" s="101"/>
      <c r="OQX34" s="102"/>
      <c r="OQY34" s="102"/>
      <c r="OQZ34" s="102"/>
      <c r="ORA34" s="100"/>
      <c r="ORB34" s="101"/>
      <c r="ORC34" s="101"/>
      <c r="ORD34" s="101"/>
      <c r="ORE34" s="101"/>
      <c r="ORF34" s="102"/>
      <c r="ORG34" s="102"/>
      <c r="ORH34" s="102"/>
      <c r="ORI34" s="100"/>
      <c r="ORJ34" s="101"/>
      <c r="ORK34" s="101"/>
      <c r="ORL34" s="101"/>
      <c r="ORM34" s="101"/>
      <c r="ORN34" s="102"/>
      <c r="ORO34" s="102"/>
      <c r="ORP34" s="102"/>
      <c r="ORQ34" s="100"/>
      <c r="ORR34" s="101"/>
      <c r="ORS34" s="101"/>
      <c r="ORT34" s="101"/>
      <c r="ORU34" s="101"/>
      <c r="ORV34" s="102"/>
      <c r="ORW34" s="102"/>
      <c r="ORX34" s="102"/>
      <c r="ORY34" s="100"/>
      <c r="ORZ34" s="101"/>
      <c r="OSA34" s="101"/>
      <c r="OSB34" s="101"/>
      <c r="OSC34" s="101"/>
      <c r="OSD34" s="102"/>
      <c r="OSE34" s="102"/>
      <c r="OSF34" s="102"/>
      <c r="OSG34" s="100"/>
      <c r="OSH34" s="101"/>
      <c r="OSI34" s="101"/>
      <c r="OSJ34" s="101"/>
      <c r="OSK34" s="101"/>
      <c r="OSL34" s="102"/>
      <c r="OSM34" s="102"/>
      <c r="OSN34" s="102"/>
      <c r="OSO34" s="100"/>
      <c r="OSP34" s="101"/>
      <c r="OSQ34" s="101"/>
      <c r="OSR34" s="101"/>
      <c r="OSS34" s="101"/>
      <c r="OST34" s="102"/>
      <c r="OSU34" s="102"/>
      <c r="OSV34" s="102"/>
      <c r="OSW34" s="100"/>
      <c r="OSX34" s="101"/>
      <c r="OSY34" s="101"/>
      <c r="OSZ34" s="101"/>
      <c r="OTA34" s="101"/>
      <c r="OTB34" s="102"/>
      <c r="OTC34" s="102"/>
      <c r="OTD34" s="102"/>
      <c r="OTE34" s="100"/>
      <c r="OTF34" s="101"/>
      <c r="OTG34" s="101"/>
      <c r="OTH34" s="101"/>
      <c r="OTI34" s="101"/>
      <c r="OTJ34" s="102"/>
      <c r="OTK34" s="102"/>
      <c r="OTL34" s="102"/>
      <c r="OTM34" s="100"/>
      <c r="OTN34" s="101"/>
      <c r="OTO34" s="101"/>
      <c r="OTP34" s="101"/>
      <c r="OTQ34" s="101"/>
      <c r="OTR34" s="102"/>
      <c r="OTS34" s="102"/>
      <c r="OTT34" s="102"/>
      <c r="OTU34" s="100"/>
      <c r="OTV34" s="101"/>
      <c r="OTW34" s="101"/>
      <c r="OTX34" s="101"/>
      <c r="OTY34" s="101"/>
      <c r="OTZ34" s="102"/>
      <c r="OUA34" s="102"/>
      <c r="OUB34" s="102"/>
      <c r="OUC34" s="100"/>
      <c r="OUD34" s="101"/>
      <c r="OUE34" s="101"/>
      <c r="OUF34" s="101"/>
      <c r="OUG34" s="101"/>
      <c r="OUH34" s="102"/>
      <c r="OUI34" s="102"/>
      <c r="OUJ34" s="102"/>
      <c r="OUK34" s="100"/>
      <c r="OUL34" s="101"/>
      <c r="OUM34" s="101"/>
      <c r="OUN34" s="101"/>
      <c r="OUO34" s="101"/>
      <c r="OUP34" s="102"/>
      <c r="OUQ34" s="102"/>
      <c r="OUR34" s="102"/>
      <c r="OUS34" s="100"/>
      <c r="OUT34" s="101"/>
      <c r="OUU34" s="101"/>
      <c r="OUV34" s="101"/>
      <c r="OUW34" s="101"/>
      <c r="OUX34" s="102"/>
      <c r="OUY34" s="102"/>
      <c r="OUZ34" s="102"/>
      <c r="OVA34" s="100"/>
      <c r="OVB34" s="101"/>
      <c r="OVC34" s="101"/>
      <c r="OVD34" s="101"/>
      <c r="OVE34" s="101"/>
      <c r="OVF34" s="102"/>
      <c r="OVG34" s="102"/>
      <c r="OVH34" s="102"/>
      <c r="OVI34" s="100"/>
      <c r="OVJ34" s="101"/>
      <c r="OVK34" s="101"/>
      <c r="OVL34" s="101"/>
      <c r="OVM34" s="101"/>
      <c r="OVN34" s="102"/>
      <c r="OVO34" s="102"/>
      <c r="OVP34" s="102"/>
      <c r="OVQ34" s="100"/>
      <c r="OVR34" s="101"/>
      <c r="OVS34" s="101"/>
      <c r="OVT34" s="101"/>
      <c r="OVU34" s="101"/>
      <c r="OVV34" s="102"/>
      <c r="OVW34" s="102"/>
      <c r="OVX34" s="102"/>
      <c r="OVY34" s="100"/>
      <c r="OVZ34" s="101"/>
      <c r="OWA34" s="101"/>
      <c r="OWB34" s="101"/>
      <c r="OWC34" s="101"/>
      <c r="OWD34" s="102"/>
      <c r="OWE34" s="102"/>
      <c r="OWF34" s="102"/>
      <c r="OWG34" s="100"/>
      <c r="OWH34" s="101"/>
      <c r="OWI34" s="101"/>
      <c r="OWJ34" s="101"/>
      <c r="OWK34" s="101"/>
      <c r="OWL34" s="102"/>
      <c r="OWM34" s="102"/>
      <c r="OWN34" s="102"/>
      <c r="OWO34" s="100"/>
      <c r="OWP34" s="101"/>
      <c r="OWQ34" s="101"/>
      <c r="OWR34" s="101"/>
      <c r="OWS34" s="101"/>
      <c r="OWT34" s="102"/>
      <c r="OWU34" s="102"/>
      <c r="OWV34" s="102"/>
      <c r="OWW34" s="100"/>
      <c r="OWX34" s="101"/>
      <c r="OWY34" s="101"/>
      <c r="OWZ34" s="101"/>
      <c r="OXA34" s="101"/>
      <c r="OXB34" s="102"/>
      <c r="OXC34" s="102"/>
      <c r="OXD34" s="102"/>
      <c r="OXE34" s="100"/>
      <c r="OXF34" s="101"/>
      <c r="OXG34" s="101"/>
      <c r="OXH34" s="101"/>
      <c r="OXI34" s="101"/>
      <c r="OXJ34" s="102"/>
      <c r="OXK34" s="102"/>
      <c r="OXL34" s="102"/>
      <c r="OXM34" s="100"/>
      <c r="OXN34" s="101"/>
      <c r="OXO34" s="101"/>
      <c r="OXP34" s="101"/>
      <c r="OXQ34" s="101"/>
      <c r="OXR34" s="102"/>
      <c r="OXS34" s="102"/>
      <c r="OXT34" s="102"/>
      <c r="OXU34" s="100"/>
      <c r="OXV34" s="101"/>
      <c r="OXW34" s="101"/>
      <c r="OXX34" s="101"/>
      <c r="OXY34" s="101"/>
      <c r="OXZ34" s="102"/>
      <c r="OYA34" s="102"/>
      <c r="OYB34" s="102"/>
      <c r="OYC34" s="100"/>
      <c r="OYD34" s="101"/>
      <c r="OYE34" s="101"/>
      <c r="OYF34" s="101"/>
      <c r="OYG34" s="101"/>
      <c r="OYH34" s="102"/>
      <c r="OYI34" s="102"/>
      <c r="OYJ34" s="102"/>
      <c r="OYK34" s="100"/>
      <c r="OYL34" s="101"/>
      <c r="OYM34" s="101"/>
      <c r="OYN34" s="101"/>
      <c r="OYO34" s="101"/>
      <c r="OYP34" s="102"/>
      <c r="OYQ34" s="102"/>
      <c r="OYR34" s="102"/>
      <c r="OYS34" s="100"/>
      <c r="OYT34" s="101"/>
      <c r="OYU34" s="101"/>
      <c r="OYV34" s="101"/>
      <c r="OYW34" s="101"/>
      <c r="OYX34" s="102"/>
      <c r="OYY34" s="102"/>
      <c r="OYZ34" s="102"/>
      <c r="OZA34" s="100"/>
      <c r="OZB34" s="101"/>
      <c r="OZC34" s="101"/>
      <c r="OZD34" s="101"/>
      <c r="OZE34" s="101"/>
      <c r="OZF34" s="102"/>
      <c r="OZG34" s="102"/>
      <c r="OZH34" s="102"/>
      <c r="OZI34" s="100"/>
      <c r="OZJ34" s="101"/>
      <c r="OZK34" s="101"/>
      <c r="OZL34" s="101"/>
      <c r="OZM34" s="101"/>
      <c r="OZN34" s="102"/>
      <c r="OZO34" s="102"/>
      <c r="OZP34" s="102"/>
      <c r="OZQ34" s="100"/>
      <c r="OZR34" s="101"/>
      <c r="OZS34" s="101"/>
      <c r="OZT34" s="101"/>
      <c r="OZU34" s="101"/>
      <c r="OZV34" s="102"/>
      <c r="OZW34" s="102"/>
      <c r="OZX34" s="102"/>
      <c r="OZY34" s="100"/>
      <c r="OZZ34" s="101"/>
      <c r="PAA34" s="101"/>
      <c r="PAB34" s="101"/>
      <c r="PAC34" s="101"/>
      <c r="PAD34" s="102"/>
      <c r="PAE34" s="102"/>
      <c r="PAF34" s="102"/>
      <c r="PAG34" s="100"/>
      <c r="PAH34" s="101"/>
      <c r="PAI34" s="101"/>
      <c r="PAJ34" s="101"/>
      <c r="PAK34" s="101"/>
      <c r="PAL34" s="102"/>
      <c r="PAM34" s="102"/>
      <c r="PAN34" s="102"/>
      <c r="PAO34" s="100"/>
      <c r="PAP34" s="101"/>
      <c r="PAQ34" s="101"/>
      <c r="PAR34" s="101"/>
      <c r="PAS34" s="101"/>
      <c r="PAT34" s="102"/>
      <c r="PAU34" s="102"/>
      <c r="PAV34" s="102"/>
      <c r="PAW34" s="100"/>
      <c r="PAX34" s="101"/>
      <c r="PAY34" s="101"/>
      <c r="PAZ34" s="101"/>
      <c r="PBA34" s="101"/>
      <c r="PBB34" s="102"/>
      <c r="PBC34" s="102"/>
      <c r="PBD34" s="102"/>
      <c r="PBE34" s="100"/>
      <c r="PBF34" s="101"/>
      <c r="PBG34" s="101"/>
      <c r="PBH34" s="101"/>
      <c r="PBI34" s="101"/>
      <c r="PBJ34" s="102"/>
      <c r="PBK34" s="102"/>
      <c r="PBL34" s="102"/>
      <c r="PBM34" s="100"/>
      <c r="PBN34" s="101"/>
      <c r="PBO34" s="101"/>
      <c r="PBP34" s="101"/>
      <c r="PBQ34" s="101"/>
      <c r="PBR34" s="102"/>
      <c r="PBS34" s="102"/>
      <c r="PBT34" s="102"/>
      <c r="PBU34" s="100"/>
      <c r="PBV34" s="101"/>
      <c r="PBW34" s="101"/>
      <c r="PBX34" s="101"/>
      <c r="PBY34" s="101"/>
      <c r="PBZ34" s="102"/>
      <c r="PCA34" s="102"/>
      <c r="PCB34" s="102"/>
      <c r="PCC34" s="100"/>
      <c r="PCD34" s="101"/>
      <c r="PCE34" s="101"/>
      <c r="PCF34" s="101"/>
      <c r="PCG34" s="101"/>
      <c r="PCH34" s="102"/>
      <c r="PCI34" s="102"/>
      <c r="PCJ34" s="102"/>
      <c r="PCK34" s="100"/>
      <c r="PCL34" s="101"/>
      <c r="PCM34" s="101"/>
      <c r="PCN34" s="101"/>
      <c r="PCO34" s="101"/>
      <c r="PCP34" s="102"/>
      <c r="PCQ34" s="102"/>
      <c r="PCR34" s="102"/>
      <c r="PCS34" s="100"/>
      <c r="PCT34" s="101"/>
      <c r="PCU34" s="101"/>
      <c r="PCV34" s="101"/>
      <c r="PCW34" s="101"/>
      <c r="PCX34" s="102"/>
      <c r="PCY34" s="102"/>
      <c r="PCZ34" s="102"/>
      <c r="PDA34" s="100"/>
      <c r="PDB34" s="101"/>
      <c r="PDC34" s="101"/>
      <c r="PDD34" s="101"/>
      <c r="PDE34" s="101"/>
      <c r="PDF34" s="102"/>
      <c r="PDG34" s="102"/>
      <c r="PDH34" s="102"/>
      <c r="PDI34" s="100"/>
      <c r="PDJ34" s="101"/>
      <c r="PDK34" s="101"/>
      <c r="PDL34" s="101"/>
      <c r="PDM34" s="101"/>
      <c r="PDN34" s="102"/>
      <c r="PDO34" s="102"/>
      <c r="PDP34" s="102"/>
      <c r="PDQ34" s="100"/>
      <c r="PDR34" s="101"/>
      <c r="PDS34" s="101"/>
      <c r="PDT34" s="101"/>
      <c r="PDU34" s="101"/>
      <c r="PDV34" s="102"/>
      <c r="PDW34" s="102"/>
      <c r="PDX34" s="102"/>
      <c r="PDY34" s="100"/>
      <c r="PDZ34" s="101"/>
      <c r="PEA34" s="101"/>
      <c r="PEB34" s="101"/>
      <c r="PEC34" s="101"/>
      <c r="PED34" s="102"/>
      <c r="PEE34" s="102"/>
      <c r="PEF34" s="102"/>
      <c r="PEG34" s="100"/>
      <c r="PEH34" s="101"/>
      <c r="PEI34" s="101"/>
      <c r="PEJ34" s="101"/>
      <c r="PEK34" s="101"/>
      <c r="PEL34" s="102"/>
      <c r="PEM34" s="102"/>
      <c r="PEN34" s="102"/>
      <c r="PEO34" s="100"/>
      <c r="PEP34" s="101"/>
      <c r="PEQ34" s="101"/>
      <c r="PER34" s="101"/>
      <c r="PES34" s="101"/>
      <c r="PET34" s="102"/>
      <c r="PEU34" s="102"/>
      <c r="PEV34" s="102"/>
      <c r="PEW34" s="100"/>
      <c r="PEX34" s="101"/>
      <c r="PEY34" s="101"/>
      <c r="PEZ34" s="101"/>
      <c r="PFA34" s="101"/>
      <c r="PFB34" s="102"/>
      <c r="PFC34" s="102"/>
      <c r="PFD34" s="102"/>
      <c r="PFE34" s="100"/>
      <c r="PFF34" s="101"/>
      <c r="PFG34" s="101"/>
      <c r="PFH34" s="101"/>
      <c r="PFI34" s="101"/>
      <c r="PFJ34" s="102"/>
      <c r="PFK34" s="102"/>
      <c r="PFL34" s="102"/>
      <c r="PFM34" s="100"/>
      <c r="PFN34" s="101"/>
      <c r="PFO34" s="101"/>
      <c r="PFP34" s="101"/>
      <c r="PFQ34" s="101"/>
      <c r="PFR34" s="102"/>
      <c r="PFS34" s="102"/>
      <c r="PFT34" s="102"/>
      <c r="PFU34" s="100"/>
      <c r="PFV34" s="101"/>
      <c r="PFW34" s="101"/>
      <c r="PFX34" s="101"/>
      <c r="PFY34" s="101"/>
      <c r="PFZ34" s="102"/>
      <c r="PGA34" s="102"/>
      <c r="PGB34" s="102"/>
      <c r="PGC34" s="100"/>
      <c r="PGD34" s="101"/>
      <c r="PGE34" s="101"/>
      <c r="PGF34" s="101"/>
      <c r="PGG34" s="101"/>
      <c r="PGH34" s="102"/>
      <c r="PGI34" s="102"/>
      <c r="PGJ34" s="102"/>
      <c r="PGK34" s="100"/>
      <c r="PGL34" s="101"/>
      <c r="PGM34" s="101"/>
      <c r="PGN34" s="101"/>
      <c r="PGO34" s="101"/>
      <c r="PGP34" s="102"/>
      <c r="PGQ34" s="102"/>
      <c r="PGR34" s="102"/>
      <c r="PGS34" s="100"/>
      <c r="PGT34" s="101"/>
      <c r="PGU34" s="101"/>
      <c r="PGV34" s="101"/>
      <c r="PGW34" s="101"/>
      <c r="PGX34" s="102"/>
      <c r="PGY34" s="102"/>
      <c r="PGZ34" s="102"/>
      <c r="PHA34" s="100"/>
      <c r="PHB34" s="101"/>
      <c r="PHC34" s="101"/>
      <c r="PHD34" s="101"/>
      <c r="PHE34" s="101"/>
      <c r="PHF34" s="102"/>
      <c r="PHG34" s="102"/>
      <c r="PHH34" s="102"/>
      <c r="PHI34" s="100"/>
      <c r="PHJ34" s="101"/>
      <c r="PHK34" s="101"/>
      <c r="PHL34" s="101"/>
      <c r="PHM34" s="101"/>
      <c r="PHN34" s="102"/>
      <c r="PHO34" s="102"/>
      <c r="PHP34" s="102"/>
      <c r="PHQ34" s="100"/>
      <c r="PHR34" s="101"/>
      <c r="PHS34" s="101"/>
      <c r="PHT34" s="101"/>
      <c r="PHU34" s="101"/>
      <c r="PHV34" s="102"/>
      <c r="PHW34" s="102"/>
      <c r="PHX34" s="102"/>
      <c r="PHY34" s="100"/>
      <c r="PHZ34" s="101"/>
      <c r="PIA34" s="101"/>
      <c r="PIB34" s="101"/>
      <c r="PIC34" s="101"/>
      <c r="PID34" s="102"/>
      <c r="PIE34" s="102"/>
      <c r="PIF34" s="102"/>
      <c r="PIG34" s="100"/>
      <c r="PIH34" s="101"/>
      <c r="PII34" s="101"/>
      <c r="PIJ34" s="101"/>
      <c r="PIK34" s="101"/>
      <c r="PIL34" s="102"/>
      <c r="PIM34" s="102"/>
      <c r="PIN34" s="102"/>
      <c r="PIO34" s="100"/>
      <c r="PIP34" s="101"/>
      <c r="PIQ34" s="101"/>
      <c r="PIR34" s="101"/>
      <c r="PIS34" s="101"/>
      <c r="PIT34" s="102"/>
      <c r="PIU34" s="102"/>
      <c r="PIV34" s="102"/>
      <c r="PIW34" s="100"/>
      <c r="PIX34" s="101"/>
      <c r="PIY34" s="101"/>
      <c r="PIZ34" s="101"/>
      <c r="PJA34" s="101"/>
      <c r="PJB34" s="102"/>
      <c r="PJC34" s="102"/>
      <c r="PJD34" s="102"/>
      <c r="PJE34" s="100"/>
      <c r="PJF34" s="101"/>
      <c r="PJG34" s="101"/>
      <c r="PJH34" s="101"/>
      <c r="PJI34" s="101"/>
      <c r="PJJ34" s="102"/>
      <c r="PJK34" s="102"/>
      <c r="PJL34" s="102"/>
      <c r="PJM34" s="100"/>
      <c r="PJN34" s="101"/>
      <c r="PJO34" s="101"/>
      <c r="PJP34" s="101"/>
      <c r="PJQ34" s="101"/>
      <c r="PJR34" s="102"/>
      <c r="PJS34" s="102"/>
      <c r="PJT34" s="102"/>
      <c r="PJU34" s="100"/>
      <c r="PJV34" s="101"/>
      <c r="PJW34" s="101"/>
      <c r="PJX34" s="101"/>
      <c r="PJY34" s="101"/>
      <c r="PJZ34" s="102"/>
      <c r="PKA34" s="102"/>
      <c r="PKB34" s="102"/>
      <c r="PKC34" s="100"/>
      <c r="PKD34" s="101"/>
      <c r="PKE34" s="101"/>
      <c r="PKF34" s="101"/>
      <c r="PKG34" s="101"/>
      <c r="PKH34" s="102"/>
      <c r="PKI34" s="102"/>
      <c r="PKJ34" s="102"/>
      <c r="PKK34" s="100"/>
      <c r="PKL34" s="101"/>
      <c r="PKM34" s="101"/>
      <c r="PKN34" s="101"/>
      <c r="PKO34" s="101"/>
      <c r="PKP34" s="102"/>
      <c r="PKQ34" s="102"/>
      <c r="PKR34" s="102"/>
      <c r="PKS34" s="100"/>
      <c r="PKT34" s="101"/>
      <c r="PKU34" s="101"/>
      <c r="PKV34" s="101"/>
      <c r="PKW34" s="101"/>
      <c r="PKX34" s="102"/>
      <c r="PKY34" s="102"/>
      <c r="PKZ34" s="102"/>
      <c r="PLA34" s="100"/>
      <c r="PLB34" s="101"/>
      <c r="PLC34" s="101"/>
      <c r="PLD34" s="101"/>
      <c r="PLE34" s="101"/>
      <c r="PLF34" s="102"/>
      <c r="PLG34" s="102"/>
      <c r="PLH34" s="102"/>
      <c r="PLI34" s="100"/>
      <c r="PLJ34" s="101"/>
      <c r="PLK34" s="101"/>
      <c r="PLL34" s="101"/>
      <c r="PLM34" s="101"/>
      <c r="PLN34" s="102"/>
      <c r="PLO34" s="102"/>
      <c r="PLP34" s="102"/>
      <c r="PLQ34" s="100"/>
      <c r="PLR34" s="101"/>
      <c r="PLS34" s="101"/>
      <c r="PLT34" s="101"/>
      <c r="PLU34" s="101"/>
      <c r="PLV34" s="102"/>
      <c r="PLW34" s="102"/>
      <c r="PLX34" s="102"/>
      <c r="PLY34" s="100"/>
      <c r="PLZ34" s="101"/>
      <c r="PMA34" s="101"/>
      <c r="PMB34" s="101"/>
      <c r="PMC34" s="101"/>
      <c r="PMD34" s="102"/>
      <c r="PME34" s="102"/>
      <c r="PMF34" s="102"/>
      <c r="PMG34" s="100"/>
      <c r="PMH34" s="101"/>
      <c r="PMI34" s="101"/>
      <c r="PMJ34" s="101"/>
      <c r="PMK34" s="101"/>
      <c r="PML34" s="102"/>
      <c r="PMM34" s="102"/>
      <c r="PMN34" s="102"/>
      <c r="PMO34" s="100"/>
      <c r="PMP34" s="101"/>
      <c r="PMQ34" s="101"/>
      <c r="PMR34" s="101"/>
      <c r="PMS34" s="101"/>
      <c r="PMT34" s="102"/>
      <c r="PMU34" s="102"/>
      <c r="PMV34" s="102"/>
      <c r="PMW34" s="100"/>
      <c r="PMX34" s="101"/>
      <c r="PMY34" s="101"/>
      <c r="PMZ34" s="101"/>
      <c r="PNA34" s="101"/>
      <c r="PNB34" s="102"/>
      <c r="PNC34" s="102"/>
      <c r="PND34" s="102"/>
      <c r="PNE34" s="100"/>
      <c r="PNF34" s="101"/>
      <c r="PNG34" s="101"/>
      <c r="PNH34" s="101"/>
      <c r="PNI34" s="101"/>
      <c r="PNJ34" s="102"/>
      <c r="PNK34" s="102"/>
      <c r="PNL34" s="102"/>
      <c r="PNM34" s="100"/>
      <c r="PNN34" s="101"/>
      <c r="PNO34" s="101"/>
      <c r="PNP34" s="101"/>
      <c r="PNQ34" s="101"/>
      <c r="PNR34" s="102"/>
      <c r="PNS34" s="102"/>
      <c r="PNT34" s="102"/>
      <c r="PNU34" s="100"/>
      <c r="PNV34" s="101"/>
      <c r="PNW34" s="101"/>
      <c r="PNX34" s="101"/>
      <c r="PNY34" s="101"/>
      <c r="PNZ34" s="102"/>
      <c r="POA34" s="102"/>
      <c r="POB34" s="102"/>
      <c r="POC34" s="100"/>
      <c r="POD34" s="101"/>
      <c r="POE34" s="101"/>
      <c r="POF34" s="101"/>
      <c r="POG34" s="101"/>
      <c r="POH34" s="102"/>
      <c r="POI34" s="102"/>
      <c r="POJ34" s="102"/>
      <c r="POK34" s="100"/>
      <c r="POL34" s="101"/>
      <c r="POM34" s="101"/>
      <c r="PON34" s="101"/>
      <c r="POO34" s="101"/>
      <c r="POP34" s="102"/>
      <c r="POQ34" s="102"/>
      <c r="POR34" s="102"/>
      <c r="POS34" s="100"/>
      <c r="POT34" s="101"/>
      <c r="POU34" s="101"/>
      <c r="POV34" s="101"/>
      <c r="POW34" s="101"/>
      <c r="POX34" s="102"/>
      <c r="POY34" s="102"/>
      <c r="POZ34" s="102"/>
      <c r="PPA34" s="100"/>
      <c r="PPB34" s="101"/>
      <c r="PPC34" s="101"/>
      <c r="PPD34" s="101"/>
      <c r="PPE34" s="101"/>
      <c r="PPF34" s="102"/>
      <c r="PPG34" s="102"/>
      <c r="PPH34" s="102"/>
      <c r="PPI34" s="100"/>
      <c r="PPJ34" s="101"/>
      <c r="PPK34" s="101"/>
      <c r="PPL34" s="101"/>
      <c r="PPM34" s="101"/>
      <c r="PPN34" s="102"/>
      <c r="PPO34" s="102"/>
      <c r="PPP34" s="102"/>
      <c r="PPQ34" s="100"/>
      <c r="PPR34" s="101"/>
      <c r="PPS34" s="101"/>
      <c r="PPT34" s="101"/>
      <c r="PPU34" s="101"/>
      <c r="PPV34" s="102"/>
      <c r="PPW34" s="102"/>
      <c r="PPX34" s="102"/>
      <c r="PPY34" s="100"/>
      <c r="PPZ34" s="101"/>
      <c r="PQA34" s="101"/>
      <c r="PQB34" s="101"/>
      <c r="PQC34" s="101"/>
      <c r="PQD34" s="102"/>
      <c r="PQE34" s="102"/>
      <c r="PQF34" s="102"/>
      <c r="PQG34" s="100"/>
      <c r="PQH34" s="101"/>
      <c r="PQI34" s="101"/>
      <c r="PQJ34" s="101"/>
      <c r="PQK34" s="101"/>
      <c r="PQL34" s="102"/>
      <c r="PQM34" s="102"/>
      <c r="PQN34" s="102"/>
      <c r="PQO34" s="100"/>
      <c r="PQP34" s="101"/>
      <c r="PQQ34" s="101"/>
      <c r="PQR34" s="101"/>
      <c r="PQS34" s="101"/>
      <c r="PQT34" s="102"/>
      <c r="PQU34" s="102"/>
      <c r="PQV34" s="102"/>
      <c r="PQW34" s="100"/>
      <c r="PQX34" s="101"/>
      <c r="PQY34" s="101"/>
      <c r="PQZ34" s="101"/>
      <c r="PRA34" s="101"/>
      <c r="PRB34" s="102"/>
      <c r="PRC34" s="102"/>
      <c r="PRD34" s="102"/>
      <c r="PRE34" s="100"/>
      <c r="PRF34" s="101"/>
      <c r="PRG34" s="101"/>
      <c r="PRH34" s="101"/>
      <c r="PRI34" s="101"/>
      <c r="PRJ34" s="102"/>
      <c r="PRK34" s="102"/>
      <c r="PRL34" s="102"/>
      <c r="PRM34" s="100"/>
      <c r="PRN34" s="101"/>
      <c r="PRO34" s="101"/>
      <c r="PRP34" s="101"/>
      <c r="PRQ34" s="101"/>
      <c r="PRR34" s="102"/>
      <c r="PRS34" s="102"/>
      <c r="PRT34" s="102"/>
      <c r="PRU34" s="100"/>
      <c r="PRV34" s="101"/>
      <c r="PRW34" s="101"/>
      <c r="PRX34" s="101"/>
      <c r="PRY34" s="101"/>
      <c r="PRZ34" s="102"/>
      <c r="PSA34" s="102"/>
      <c r="PSB34" s="102"/>
      <c r="PSC34" s="100"/>
      <c r="PSD34" s="101"/>
      <c r="PSE34" s="101"/>
      <c r="PSF34" s="101"/>
      <c r="PSG34" s="101"/>
      <c r="PSH34" s="102"/>
      <c r="PSI34" s="102"/>
      <c r="PSJ34" s="102"/>
      <c r="PSK34" s="100"/>
      <c r="PSL34" s="101"/>
      <c r="PSM34" s="101"/>
      <c r="PSN34" s="101"/>
      <c r="PSO34" s="101"/>
      <c r="PSP34" s="102"/>
      <c r="PSQ34" s="102"/>
      <c r="PSR34" s="102"/>
      <c r="PSS34" s="100"/>
      <c r="PST34" s="101"/>
      <c r="PSU34" s="101"/>
      <c r="PSV34" s="101"/>
      <c r="PSW34" s="101"/>
      <c r="PSX34" s="102"/>
      <c r="PSY34" s="102"/>
      <c r="PSZ34" s="102"/>
      <c r="PTA34" s="100"/>
      <c r="PTB34" s="101"/>
      <c r="PTC34" s="101"/>
      <c r="PTD34" s="101"/>
      <c r="PTE34" s="101"/>
      <c r="PTF34" s="102"/>
      <c r="PTG34" s="102"/>
      <c r="PTH34" s="102"/>
      <c r="PTI34" s="100"/>
      <c r="PTJ34" s="101"/>
      <c r="PTK34" s="101"/>
      <c r="PTL34" s="101"/>
      <c r="PTM34" s="101"/>
      <c r="PTN34" s="102"/>
      <c r="PTO34" s="102"/>
      <c r="PTP34" s="102"/>
      <c r="PTQ34" s="100"/>
      <c r="PTR34" s="101"/>
      <c r="PTS34" s="101"/>
      <c r="PTT34" s="101"/>
      <c r="PTU34" s="101"/>
      <c r="PTV34" s="102"/>
      <c r="PTW34" s="102"/>
      <c r="PTX34" s="102"/>
      <c r="PTY34" s="100"/>
      <c r="PTZ34" s="101"/>
      <c r="PUA34" s="101"/>
      <c r="PUB34" s="101"/>
      <c r="PUC34" s="101"/>
      <c r="PUD34" s="102"/>
      <c r="PUE34" s="102"/>
      <c r="PUF34" s="102"/>
      <c r="PUG34" s="100"/>
      <c r="PUH34" s="101"/>
      <c r="PUI34" s="101"/>
      <c r="PUJ34" s="101"/>
      <c r="PUK34" s="101"/>
      <c r="PUL34" s="102"/>
      <c r="PUM34" s="102"/>
      <c r="PUN34" s="102"/>
      <c r="PUO34" s="100"/>
      <c r="PUP34" s="101"/>
      <c r="PUQ34" s="101"/>
      <c r="PUR34" s="101"/>
      <c r="PUS34" s="101"/>
      <c r="PUT34" s="102"/>
      <c r="PUU34" s="102"/>
      <c r="PUV34" s="102"/>
      <c r="PUW34" s="100"/>
      <c r="PUX34" s="101"/>
      <c r="PUY34" s="101"/>
      <c r="PUZ34" s="101"/>
      <c r="PVA34" s="101"/>
      <c r="PVB34" s="102"/>
      <c r="PVC34" s="102"/>
      <c r="PVD34" s="102"/>
      <c r="PVE34" s="100"/>
      <c r="PVF34" s="101"/>
      <c r="PVG34" s="101"/>
      <c r="PVH34" s="101"/>
      <c r="PVI34" s="101"/>
      <c r="PVJ34" s="102"/>
      <c r="PVK34" s="102"/>
      <c r="PVL34" s="102"/>
      <c r="PVM34" s="100"/>
      <c r="PVN34" s="101"/>
      <c r="PVO34" s="101"/>
      <c r="PVP34" s="101"/>
      <c r="PVQ34" s="101"/>
      <c r="PVR34" s="102"/>
      <c r="PVS34" s="102"/>
      <c r="PVT34" s="102"/>
      <c r="PVU34" s="100"/>
      <c r="PVV34" s="101"/>
      <c r="PVW34" s="101"/>
      <c r="PVX34" s="101"/>
      <c r="PVY34" s="101"/>
      <c r="PVZ34" s="102"/>
      <c r="PWA34" s="102"/>
      <c r="PWB34" s="102"/>
      <c r="PWC34" s="100"/>
      <c r="PWD34" s="101"/>
      <c r="PWE34" s="101"/>
      <c r="PWF34" s="101"/>
      <c r="PWG34" s="101"/>
      <c r="PWH34" s="102"/>
      <c r="PWI34" s="102"/>
      <c r="PWJ34" s="102"/>
      <c r="PWK34" s="100"/>
      <c r="PWL34" s="101"/>
      <c r="PWM34" s="101"/>
      <c r="PWN34" s="101"/>
      <c r="PWO34" s="101"/>
      <c r="PWP34" s="102"/>
      <c r="PWQ34" s="102"/>
      <c r="PWR34" s="102"/>
      <c r="PWS34" s="100"/>
      <c r="PWT34" s="101"/>
      <c r="PWU34" s="101"/>
      <c r="PWV34" s="101"/>
      <c r="PWW34" s="101"/>
      <c r="PWX34" s="102"/>
      <c r="PWY34" s="102"/>
      <c r="PWZ34" s="102"/>
      <c r="PXA34" s="100"/>
      <c r="PXB34" s="101"/>
      <c r="PXC34" s="101"/>
      <c r="PXD34" s="101"/>
      <c r="PXE34" s="101"/>
      <c r="PXF34" s="102"/>
      <c r="PXG34" s="102"/>
      <c r="PXH34" s="102"/>
      <c r="PXI34" s="100"/>
      <c r="PXJ34" s="101"/>
      <c r="PXK34" s="101"/>
      <c r="PXL34" s="101"/>
      <c r="PXM34" s="101"/>
      <c r="PXN34" s="102"/>
      <c r="PXO34" s="102"/>
      <c r="PXP34" s="102"/>
      <c r="PXQ34" s="100"/>
      <c r="PXR34" s="101"/>
      <c r="PXS34" s="101"/>
      <c r="PXT34" s="101"/>
      <c r="PXU34" s="101"/>
      <c r="PXV34" s="102"/>
      <c r="PXW34" s="102"/>
      <c r="PXX34" s="102"/>
      <c r="PXY34" s="100"/>
      <c r="PXZ34" s="101"/>
      <c r="PYA34" s="101"/>
      <c r="PYB34" s="101"/>
      <c r="PYC34" s="101"/>
      <c r="PYD34" s="102"/>
      <c r="PYE34" s="102"/>
      <c r="PYF34" s="102"/>
      <c r="PYG34" s="100"/>
      <c r="PYH34" s="101"/>
      <c r="PYI34" s="101"/>
      <c r="PYJ34" s="101"/>
      <c r="PYK34" s="101"/>
      <c r="PYL34" s="102"/>
      <c r="PYM34" s="102"/>
      <c r="PYN34" s="102"/>
      <c r="PYO34" s="100"/>
      <c r="PYP34" s="101"/>
      <c r="PYQ34" s="101"/>
      <c r="PYR34" s="101"/>
      <c r="PYS34" s="101"/>
      <c r="PYT34" s="102"/>
      <c r="PYU34" s="102"/>
      <c r="PYV34" s="102"/>
      <c r="PYW34" s="100"/>
      <c r="PYX34" s="101"/>
      <c r="PYY34" s="101"/>
      <c r="PYZ34" s="101"/>
      <c r="PZA34" s="101"/>
      <c r="PZB34" s="102"/>
      <c r="PZC34" s="102"/>
      <c r="PZD34" s="102"/>
      <c r="PZE34" s="100"/>
      <c r="PZF34" s="101"/>
      <c r="PZG34" s="101"/>
      <c r="PZH34" s="101"/>
      <c r="PZI34" s="101"/>
      <c r="PZJ34" s="102"/>
      <c r="PZK34" s="102"/>
      <c r="PZL34" s="102"/>
      <c r="PZM34" s="100"/>
      <c r="PZN34" s="101"/>
      <c r="PZO34" s="101"/>
      <c r="PZP34" s="101"/>
      <c r="PZQ34" s="101"/>
      <c r="PZR34" s="102"/>
      <c r="PZS34" s="102"/>
      <c r="PZT34" s="102"/>
      <c r="PZU34" s="100"/>
      <c r="PZV34" s="101"/>
      <c r="PZW34" s="101"/>
      <c r="PZX34" s="101"/>
      <c r="PZY34" s="101"/>
      <c r="PZZ34" s="102"/>
      <c r="QAA34" s="102"/>
      <c r="QAB34" s="102"/>
      <c r="QAC34" s="100"/>
      <c r="QAD34" s="101"/>
      <c r="QAE34" s="101"/>
      <c r="QAF34" s="101"/>
      <c r="QAG34" s="101"/>
      <c r="QAH34" s="102"/>
      <c r="QAI34" s="102"/>
      <c r="QAJ34" s="102"/>
      <c r="QAK34" s="100"/>
      <c r="QAL34" s="101"/>
      <c r="QAM34" s="101"/>
      <c r="QAN34" s="101"/>
      <c r="QAO34" s="101"/>
      <c r="QAP34" s="102"/>
      <c r="QAQ34" s="102"/>
      <c r="QAR34" s="102"/>
      <c r="QAS34" s="100"/>
      <c r="QAT34" s="101"/>
      <c r="QAU34" s="101"/>
      <c r="QAV34" s="101"/>
      <c r="QAW34" s="101"/>
      <c r="QAX34" s="102"/>
      <c r="QAY34" s="102"/>
      <c r="QAZ34" s="102"/>
      <c r="QBA34" s="100"/>
      <c r="QBB34" s="101"/>
      <c r="QBC34" s="101"/>
      <c r="QBD34" s="101"/>
      <c r="QBE34" s="101"/>
      <c r="QBF34" s="102"/>
      <c r="QBG34" s="102"/>
      <c r="QBH34" s="102"/>
      <c r="QBI34" s="100"/>
      <c r="QBJ34" s="101"/>
      <c r="QBK34" s="101"/>
      <c r="QBL34" s="101"/>
      <c r="QBM34" s="101"/>
      <c r="QBN34" s="102"/>
      <c r="QBO34" s="102"/>
      <c r="QBP34" s="102"/>
      <c r="QBQ34" s="100"/>
      <c r="QBR34" s="101"/>
      <c r="QBS34" s="101"/>
      <c r="QBT34" s="101"/>
      <c r="QBU34" s="101"/>
      <c r="QBV34" s="102"/>
      <c r="QBW34" s="102"/>
      <c r="QBX34" s="102"/>
      <c r="QBY34" s="100"/>
      <c r="QBZ34" s="101"/>
      <c r="QCA34" s="101"/>
      <c r="QCB34" s="101"/>
      <c r="QCC34" s="101"/>
      <c r="QCD34" s="102"/>
      <c r="QCE34" s="102"/>
      <c r="QCF34" s="102"/>
      <c r="QCG34" s="100"/>
      <c r="QCH34" s="101"/>
      <c r="QCI34" s="101"/>
      <c r="QCJ34" s="101"/>
      <c r="QCK34" s="101"/>
      <c r="QCL34" s="102"/>
      <c r="QCM34" s="102"/>
      <c r="QCN34" s="102"/>
      <c r="QCO34" s="100"/>
      <c r="QCP34" s="101"/>
      <c r="QCQ34" s="101"/>
      <c r="QCR34" s="101"/>
      <c r="QCS34" s="101"/>
      <c r="QCT34" s="102"/>
      <c r="QCU34" s="102"/>
      <c r="QCV34" s="102"/>
      <c r="QCW34" s="100"/>
      <c r="QCX34" s="101"/>
      <c r="QCY34" s="101"/>
      <c r="QCZ34" s="101"/>
      <c r="QDA34" s="101"/>
      <c r="QDB34" s="102"/>
      <c r="QDC34" s="102"/>
      <c r="QDD34" s="102"/>
      <c r="QDE34" s="100"/>
      <c r="QDF34" s="101"/>
      <c r="QDG34" s="101"/>
      <c r="QDH34" s="101"/>
      <c r="QDI34" s="101"/>
      <c r="QDJ34" s="102"/>
      <c r="QDK34" s="102"/>
      <c r="QDL34" s="102"/>
      <c r="QDM34" s="100"/>
      <c r="QDN34" s="101"/>
      <c r="QDO34" s="101"/>
      <c r="QDP34" s="101"/>
      <c r="QDQ34" s="101"/>
      <c r="QDR34" s="102"/>
      <c r="QDS34" s="102"/>
      <c r="QDT34" s="102"/>
      <c r="QDU34" s="100"/>
      <c r="QDV34" s="101"/>
      <c r="QDW34" s="101"/>
      <c r="QDX34" s="101"/>
      <c r="QDY34" s="101"/>
      <c r="QDZ34" s="102"/>
      <c r="QEA34" s="102"/>
      <c r="QEB34" s="102"/>
      <c r="QEC34" s="100"/>
      <c r="QED34" s="101"/>
      <c r="QEE34" s="101"/>
      <c r="QEF34" s="101"/>
      <c r="QEG34" s="101"/>
      <c r="QEH34" s="102"/>
      <c r="QEI34" s="102"/>
      <c r="QEJ34" s="102"/>
      <c r="QEK34" s="100"/>
      <c r="QEL34" s="101"/>
      <c r="QEM34" s="101"/>
      <c r="QEN34" s="101"/>
      <c r="QEO34" s="101"/>
      <c r="QEP34" s="102"/>
      <c r="QEQ34" s="102"/>
      <c r="QER34" s="102"/>
      <c r="QES34" s="100"/>
      <c r="QET34" s="101"/>
      <c r="QEU34" s="101"/>
      <c r="QEV34" s="101"/>
      <c r="QEW34" s="101"/>
      <c r="QEX34" s="102"/>
      <c r="QEY34" s="102"/>
      <c r="QEZ34" s="102"/>
      <c r="QFA34" s="100"/>
      <c r="QFB34" s="101"/>
      <c r="QFC34" s="101"/>
      <c r="QFD34" s="101"/>
      <c r="QFE34" s="101"/>
      <c r="QFF34" s="102"/>
      <c r="QFG34" s="102"/>
      <c r="QFH34" s="102"/>
      <c r="QFI34" s="100"/>
      <c r="QFJ34" s="101"/>
      <c r="QFK34" s="101"/>
      <c r="QFL34" s="101"/>
      <c r="QFM34" s="101"/>
      <c r="QFN34" s="102"/>
      <c r="QFO34" s="102"/>
      <c r="QFP34" s="102"/>
      <c r="QFQ34" s="100"/>
      <c r="QFR34" s="101"/>
      <c r="QFS34" s="101"/>
      <c r="QFT34" s="101"/>
      <c r="QFU34" s="101"/>
      <c r="QFV34" s="102"/>
      <c r="QFW34" s="102"/>
      <c r="QFX34" s="102"/>
      <c r="QFY34" s="100"/>
      <c r="QFZ34" s="101"/>
      <c r="QGA34" s="101"/>
      <c r="QGB34" s="101"/>
      <c r="QGC34" s="101"/>
      <c r="QGD34" s="102"/>
      <c r="QGE34" s="102"/>
      <c r="QGF34" s="102"/>
      <c r="QGG34" s="100"/>
      <c r="QGH34" s="101"/>
      <c r="QGI34" s="101"/>
      <c r="QGJ34" s="101"/>
      <c r="QGK34" s="101"/>
      <c r="QGL34" s="102"/>
      <c r="QGM34" s="102"/>
      <c r="QGN34" s="102"/>
      <c r="QGO34" s="100"/>
      <c r="QGP34" s="101"/>
      <c r="QGQ34" s="101"/>
      <c r="QGR34" s="101"/>
      <c r="QGS34" s="101"/>
      <c r="QGT34" s="102"/>
      <c r="QGU34" s="102"/>
      <c r="QGV34" s="102"/>
      <c r="QGW34" s="100"/>
      <c r="QGX34" s="101"/>
      <c r="QGY34" s="101"/>
      <c r="QGZ34" s="101"/>
      <c r="QHA34" s="101"/>
      <c r="QHB34" s="102"/>
      <c r="QHC34" s="102"/>
      <c r="QHD34" s="102"/>
      <c r="QHE34" s="100"/>
      <c r="QHF34" s="101"/>
      <c r="QHG34" s="101"/>
      <c r="QHH34" s="101"/>
      <c r="QHI34" s="101"/>
      <c r="QHJ34" s="102"/>
      <c r="QHK34" s="102"/>
      <c r="QHL34" s="102"/>
      <c r="QHM34" s="100"/>
      <c r="QHN34" s="101"/>
      <c r="QHO34" s="101"/>
      <c r="QHP34" s="101"/>
      <c r="QHQ34" s="101"/>
      <c r="QHR34" s="102"/>
      <c r="QHS34" s="102"/>
      <c r="QHT34" s="102"/>
      <c r="QHU34" s="100"/>
      <c r="QHV34" s="101"/>
      <c r="QHW34" s="101"/>
      <c r="QHX34" s="101"/>
      <c r="QHY34" s="101"/>
      <c r="QHZ34" s="102"/>
      <c r="QIA34" s="102"/>
      <c r="QIB34" s="102"/>
      <c r="QIC34" s="100"/>
      <c r="QID34" s="101"/>
      <c r="QIE34" s="101"/>
      <c r="QIF34" s="101"/>
      <c r="QIG34" s="101"/>
      <c r="QIH34" s="102"/>
      <c r="QII34" s="102"/>
      <c r="QIJ34" s="102"/>
      <c r="QIK34" s="100"/>
      <c r="QIL34" s="101"/>
      <c r="QIM34" s="101"/>
      <c r="QIN34" s="101"/>
      <c r="QIO34" s="101"/>
      <c r="QIP34" s="102"/>
      <c r="QIQ34" s="102"/>
      <c r="QIR34" s="102"/>
      <c r="QIS34" s="100"/>
      <c r="QIT34" s="101"/>
      <c r="QIU34" s="101"/>
      <c r="QIV34" s="101"/>
      <c r="QIW34" s="101"/>
      <c r="QIX34" s="102"/>
      <c r="QIY34" s="102"/>
      <c r="QIZ34" s="102"/>
      <c r="QJA34" s="100"/>
      <c r="QJB34" s="101"/>
      <c r="QJC34" s="101"/>
      <c r="QJD34" s="101"/>
      <c r="QJE34" s="101"/>
      <c r="QJF34" s="102"/>
      <c r="QJG34" s="102"/>
      <c r="QJH34" s="102"/>
      <c r="QJI34" s="100"/>
      <c r="QJJ34" s="101"/>
      <c r="QJK34" s="101"/>
      <c r="QJL34" s="101"/>
      <c r="QJM34" s="101"/>
      <c r="QJN34" s="102"/>
      <c r="QJO34" s="102"/>
      <c r="QJP34" s="102"/>
      <c r="QJQ34" s="100"/>
      <c r="QJR34" s="101"/>
      <c r="QJS34" s="101"/>
      <c r="QJT34" s="101"/>
      <c r="QJU34" s="101"/>
      <c r="QJV34" s="102"/>
      <c r="QJW34" s="102"/>
      <c r="QJX34" s="102"/>
      <c r="QJY34" s="100"/>
      <c r="QJZ34" s="101"/>
      <c r="QKA34" s="101"/>
      <c r="QKB34" s="101"/>
      <c r="QKC34" s="101"/>
      <c r="QKD34" s="102"/>
      <c r="QKE34" s="102"/>
      <c r="QKF34" s="102"/>
      <c r="QKG34" s="100"/>
      <c r="QKH34" s="101"/>
      <c r="QKI34" s="101"/>
      <c r="QKJ34" s="101"/>
      <c r="QKK34" s="101"/>
      <c r="QKL34" s="102"/>
      <c r="QKM34" s="102"/>
      <c r="QKN34" s="102"/>
      <c r="QKO34" s="100"/>
      <c r="QKP34" s="101"/>
      <c r="QKQ34" s="101"/>
      <c r="QKR34" s="101"/>
      <c r="QKS34" s="101"/>
      <c r="QKT34" s="102"/>
      <c r="QKU34" s="102"/>
      <c r="QKV34" s="102"/>
      <c r="QKW34" s="100"/>
      <c r="QKX34" s="101"/>
      <c r="QKY34" s="101"/>
      <c r="QKZ34" s="101"/>
      <c r="QLA34" s="101"/>
      <c r="QLB34" s="102"/>
      <c r="QLC34" s="102"/>
      <c r="QLD34" s="102"/>
      <c r="QLE34" s="100"/>
      <c r="QLF34" s="101"/>
      <c r="QLG34" s="101"/>
      <c r="QLH34" s="101"/>
      <c r="QLI34" s="101"/>
      <c r="QLJ34" s="102"/>
      <c r="QLK34" s="102"/>
      <c r="QLL34" s="102"/>
      <c r="QLM34" s="100"/>
      <c r="QLN34" s="101"/>
      <c r="QLO34" s="101"/>
      <c r="QLP34" s="101"/>
      <c r="QLQ34" s="101"/>
      <c r="QLR34" s="102"/>
      <c r="QLS34" s="102"/>
      <c r="QLT34" s="102"/>
      <c r="QLU34" s="100"/>
      <c r="QLV34" s="101"/>
      <c r="QLW34" s="101"/>
      <c r="QLX34" s="101"/>
      <c r="QLY34" s="101"/>
      <c r="QLZ34" s="102"/>
      <c r="QMA34" s="102"/>
      <c r="QMB34" s="102"/>
      <c r="QMC34" s="100"/>
      <c r="QMD34" s="101"/>
      <c r="QME34" s="101"/>
      <c r="QMF34" s="101"/>
      <c r="QMG34" s="101"/>
      <c r="QMH34" s="102"/>
      <c r="QMI34" s="102"/>
      <c r="QMJ34" s="102"/>
      <c r="QMK34" s="100"/>
      <c r="QML34" s="101"/>
      <c r="QMM34" s="101"/>
      <c r="QMN34" s="101"/>
      <c r="QMO34" s="101"/>
      <c r="QMP34" s="102"/>
      <c r="QMQ34" s="102"/>
      <c r="QMR34" s="102"/>
      <c r="QMS34" s="100"/>
      <c r="QMT34" s="101"/>
      <c r="QMU34" s="101"/>
      <c r="QMV34" s="101"/>
      <c r="QMW34" s="101"/>
      <c r="QMX34" s="102"/>
      <c r="QMY34" s="102"/>
      <c r="QMZ34" s="102"/>
      <c r="QNA34" s="100"/>
      <c r="QNB34" s="101"/>
      <c r="QNC34" s="101"/>
      <c r="QND34" s="101"/>
      <c r="QNE34" s="101"/>
      <c r="QNF34" s="102"/>
      <c r="QNG34" s="102"/>
      <c r="QNH34" s="102"/>
      <c r="QNI34" s="100"/>
      <c r="QNJ34" s="101"/>
      <c r="QNK34" s="101"/>
      <c r="QNL34" s="101"/>
      <c r="QNM34" s="101"/>
      <c r="QNN34" s="102"/>
      <c r="QNO34" s="102"/>
      <c r="QNP34" s="102"/>
      <c r="QNQ34" s="100"/>
      <c r="QNR34" s="101"/>
      <c r="QNS34" s="101"/>
      <c r="QNT34" s="101"/>
      <c r="QNU34" s="101"/>
      <c r="QNV34" s="102"/>
      <c r="QNW34" s="102"/>
      <c r="QNX34" s="102"/>
      <c r="QNY34" s="100"/>
      <c r="QNZ34" s="101"/>
      <c r="QOA34" s="101"/>
      <c r="QOB34" s="101"/>
      <c r="QOC34" s="101"/>
      <c r="QOD34" s="102"/>
      <c r="QOE34" s="102"/>
      <c r="QOF34" s="102"/>
      <c r="QOG34" s="100"/>
      <c r="QOH34" s="101"/>
      <c r="QOI34" s="101"/>
      <c r="QOJ34" s="101"/>
      <c r="QOK34" s="101"/>
      <c r="QOL34" s="102"/>
      <c r="QOM34" s="102"/>
      <c r="QON34" s="102"/>
      <c r="QOO34" s="100"/>
      <c r="QOP34" s="101"/>
      <c r="QOQ34" s="101"/>
      <c r="QOR34" s="101"/>
      <c r="QOS34" s="101"/>
      <c r="QOT34" s="102"/>
      <c r="QOU34" s="102"/>
      <c r="QOV34" s="102"/>
      <c r="QOW34" s="100"/>
      <c r="QOX34" s="101"/>
      <c r="QOY34" s="101"/>
      <c r="QOZ34" s="101"/>
      <c r="QPA34" s="101"/>
      <c r="QPB34" s="102"/>
      <c r="QPC34" s="102"/>
      <c r="QPD34" s="102"/>
      <c r="QPE34" s="100"/>
      <c r="QPF34" s="101"/>
      <c r="QPG34" s="101"/>
      <c r="QPH34" s="101"/>
      <c r="QPI34" s="101"/>
      <c r="QPJ34" s="102"/>
      <c r="QPK34" s="102"/>
      <c r="QPL34" s="102"/>
      <c r="QPM34" s="100"/>
      <c r="QPN34" s="101"/>
      <c r="QPO34" s="101"/>
      <c r="QPP34" s="101"/>
      <c r="QPQ34" s="101"/>
      <c r="QPR34" s="102"/>
      <c r="QPS34" s="102"/>
      <c r="QPT34" s="102"/>
      <c r="QPU34" s="100"/>
      <c r="QPV34" s="101"/>
      <c r="QPW34" s="101"/>
      <c r="QPX34" s="101"/>
      <c r="QPY34" s="101"/>
      <c r="QPZ34" s="102"/>
      <c r="QQA34" s="102"/>
      <c r="QQB34" s="102"/>
      <c r="QQC34" s="100"/>
      <c r="QQD34" s="101"/>
      <c r="QQE34" s="101"/>
      <c r="QQF34" s="101"/>
      <c r="QQG34" s="101"/>
      <c r="QQH34" s="102"/>
      <c r="QQI34" s="102"/>
      <c r="QQJ34" s="102"/>
      <c r="QQK34" s="100"/>
      <c r="QQL34" s="101"/>
      <c r="QQM34" s="101"/>
      <c r="QQN34" s="101"/>
      <c r="QQO34" s="101"/>
      <c r="QQP34" s="102"/>
      <c r="QQQ34" s="102"/>
      <c r="QQR34" s="102"/>
      <c r="QQS34" s="100"/>
      <c r="QQT34" s="101"/>
      <c r="QQU34" s="101"/>
      <c r="QQV34" s="101"/>
      <c r="QQW34" s="101"/>
      <c r="QQX34" s="102"/>
      <c r="QQY34" s="102"/>
      <c r="QQZ34" s="102"/>
      <c r="QRA34" s="100"/>
      <c r="QRB34" s="101"/>
      <c r="QRC34" s="101"/>
      <c r="QRD34" s="101"/>
      <c r="QRE34" s="101"/>
      <c r="QRF34" s="102"/>
      <c r="QRG34" s="102"/>
      <c r="QRH34" s="102"/>
      <c r="QRI34" s="100"/>
      <c r="QRJ34" s="101"/>
      <c r="QRK34" s="101"/>
      <c r="QRL34" s="101"/>
      <c r="QRM34" s="101"/>
      <c r="QRN34" s="102"/>
      <c r="QRO34" s="102"/>
      <c r="QRP34" s="102"/>
      <c r="QRQ34" s="100"/>
      <c r="QRR34" s="101"/>
      <c r="QRS34" s="101"/>
      <c r="QRT34" s="101"/>
      <c r="QRU34" s="101"/>
      <c r="QRV34" s="102"/>
      <c r="QRW34" s="102"/>
      <c r="QRX34" s="102"/>
      <c r="QRY34" s="100"/>
      <c r="QRZ34" s="101"/>
      <c r="QSA34" s="101"/>
      <c r="QSB34" s="101"/>
      <c r="QSC34" s="101"/>
      <c r="QSD34" s="102"/>
      <c r="QSE34" s="102"/>
      <c r="QSF34" s="102"/>
      <c r="QSG34" s="100"/>
      <c r="QSH34" s="101"/>
      <c r="QSI34" s="101"/>
      <c r="QSJ34" s="101"/>
      <c r="QSK34" s="101"/>
      <c r="QSL34" s="102"/>
      <c r="QSM34" s="102"/>
      <c r="QSN34" s="102"/>
      <c r="QSO34" s="100"/>
      <c r="QSP34" s="101"/>
      <c r="QSQ34" s="101"/>
      <c r="QSR34" s="101"/>
      <c r="QSS34" s="101"/>
      <c r="QST34" s="102"/>
      <c r="QSU34" s="102"/>
      <c r="QSV34" s="102"/>
      <c r="QSW34" s="100"/>
      <c r="QSX34" s="101"/>
      <c r="QSY34" s="101"/>
      <c r="QSZ34" s="101"/>
      <c r="QTA34" s="101"/>
      <c r="QTB34" s="102"/>
      <c r="QTC34" s="102"/>
      <c r="QTD34" s="102"/>
      <c r="QTE34" s="100"/>
      <c r="QTF34" s="101"/>
      <c r="QTG34" s="101"/>
      <c r="QTH34" s="101"/>
      <c r="QTI34" s="101"/>
      <c r="QTJ34" s="102"/>
      <c r="QTK34" s="102"/>
      <c r="QTL34" s="102"/>
      <c r="QTM34" s="100"/>
      <c r="QTN34" s="101"/>
      <c r="QTO34" s="101"/>
      <c r="QTP34" s="101"/>
      <c r="QTQ34" s="101"/>
      <c r="QTR34" s="102"/>
      <c r="QTS34" s="102"/>
      <c r="QTT34" s="102"/>
      <c r="QTU34" s="100"/>
      <c r="QTV34" s="101"/>
      <c r="QTW34" s="101"/>
      <c r="QTX34" s="101"/>
      <c r="QTY34" s="101"/>
      <c r="QTZ34" s="102"/>
      <c r="QUA34" s="102"/>
      <c r="QUB34" s="102"/>
      <c r="QUC34" s="100"/>
      <c r="QUD34" s="101"/>
      <c r="QUE34" s="101"/>
      <c r="QUF34" s="101"/>
      <c r="QUG34" s="101"/>
      <c r="QUH34" s="102"/>
      <c r="QUI34" s="102"/>
      <c r="QUJ34" s="102"/>
      <c r="QUK34" s="100"/>
      <c r="QUL34" s="101"/>
      <c r="QUM34" s="101"/>
      <c r="QUN34" s="101"/>
      <c r="QUO34" s="101"/>
      <c r="QUP34" s="102"/>
      <c r="QUQ34" s="102"/>
      <c r="QUR34" s="102"/>
      <c r="QUS34" s="100"/>
      <c r="QUT34" s="101"/>
      <c r="QUU34" s="101"/>
      <c r="QUV34" s="101"/>
      <c r="QUW34" s="101"/>
      <c r="QUX34" s="102"/>
      <c r="QUY34" s="102"/>
      <c r="QUZ34" s="102"/>
      <c r="QVA34" s="100"/>
      <c r="QVB34" s="101"/>
      <c r="QVC34" s="101"/>
      <c r="QVD34" s="101"/>
      <c r="QVE34" s="101"/>
      <c r="QVF34" s="102"/>
      <c r="QVG34" s="102"/>
      <c r="QVH34" s="102"/>
      <c r="QVI34" s="100"/>
      <c r="QVJ34" s="101"/>
      <c r="QVK34" s="101"/>
      <c r="QVL34" s="101"/>
      <c r="QVM34" s="101"/>
      <c r="QVN34" s="102"/>
      <c r="QVO34" s="102"/>
      <c r="QVP34" s="102"/>
      <c r="QVQ34" s="100"/>
      <c r="QVR34" s="101"/>
      <c r="QVS34" s="101"/>
      <c r="QVT34" s="101"/>
      <c r="QVU34" s="101"/>
      <c r="QVV34" s="102"/>
      <c r="QVW34" s="102"/>
      <c r="QVX34" s="102"/>
      <c r="QVY34" s="100"/>
      <c r="QVZ34" s="101"/>
      <c r="QWA34" s="101"/>
      <c r="QWB34" s="101"/>
      <c r="QWC34" s="101"/>
      <c r="QWD34" s="102"/>
      <c r="QWE34" s="102"/>
      <c r="QWF34" s="102"/>
      <c r="QWG34" s="100"/>
      <c r="QWH34" s="101"/>
      <c r="QWI34" s="101"/>
      <c r="QWJ34" s="101"/>
      <c r="QWK34" s="101"/>
      <c r="QWL34" s="102"/>
      <c r="QWM34" s="102"/>
      <c r="QWN34" s="102"/>
      <c r="QWO34" s="100"/>
      <c r="QWP34" s="101"/>
      <c r="QWQ34" s="101"/>
      <c r="QWR34" s="101"/>
      <c r="QWS34" s="101"/>
      <c r="QWT34" s="102"/>
      <c r="QWU34" s="102"/>
      <c r="QWV34" s="102"/>
      <c r="QWW34" s="100"/>
      <c r="QWX34" s="101"/>
      <c r="QWY34" s="101"/>
      <c r="QWZ34" s="101"/>
      <c r="QXA34" s="101"/>
      <c r="QXB34" s="102"/>
      <c r="QXC34" s="102"/>
      <c r="QXD34" s="102"/>
      <c r="QXE34" s="100"/>
      <c r="QXF34" s="101"/>
      <c r="QXG34" s="101"/>
      <c r="QXH34" s="101"/>
      <c r="QXI34" s="101"/>
      <c r="QXJ34" s="102"/>
      <c r="QXK34" s="102"/>
      <c r="QXL34" s="102"/>
      <c r="QXM34" s="100"/>
      <c r="QXN34" s="101"/>
      <c r="QXO34" s="101"/>
      <c r="QXP34" s="101"/>
      <c r="QXQ34" s="101"/>
      <c r="QXR34" s="102"/>
      <c r="QXS34" s="102"/>
      <c r="QXT34" s="102"/>
      <c r="QXU34" s="100"/>
      <c r="QXV34" s="101"/>
      <c r="QXW34" s="101"/>
      <c r="QXX34" s="101"/>
      <c r="QXY34" s="101"/>
      <c r="QXZ34" s="102"/>
      <c r="QYA34" s="102"/>
      <c r="QYB34" s="102"/>
      <c r="QYC34" s="100"/>
      <c r="QYD34" s="101"/>
      <c r="QYE34" s="101"/>
      <c r="QYF34" s="101"/>
      <c r="QYG34" s="101"/>
      <c r="QYH34" s="102"/>
      <c r="QYI34" s="102"/>
      <c r="QYJ34" s="102"/>
      <c r="QYK34" s="100"/>
      <c r="QYL34" s="101"/>
      <c r="QYM34" s="101"/>
      <c r="QYN34" s="101"/>
      <c r="QYO34" s="101"/>
      <c r="QYP34" s="102"/>
      <c r="QYQ34" s="102"/>
      <c r="QYR34" s="102"/>
      <c r="QYS34" s="100"/>
      <c r="QYT34" s="101"/>
      <c r="QYU34" s="101"/>
      <c r="QYV34" s="101"/>
      <c r="QYW34" s="101"/>
      <c r="QYX34" s="102"/>
      <c r="QYY34" s="102"/>
      <c r="QYZ34" s="102"/>
      <c r="QZA34" s="100"/>
      <c r="QZB34" s="101"/>
      <c r="QZC34" s="101"/>
      <c r="QZD34" s="101"/>
      <c r="QZE34" s="101"/>
      <c r="QZF34" s="102"/>
      <c r="QZG34" s="102"/>
      <c r="QZH34" s="102"/>
      <c r="QZI34" s="100"/>
      <c r="QZJ34" s="101"/>
      <c r="QZK34" s="101"/>
      <c r="QZL34" s="101"/>
      <c r="QZM34" s="101"/>
      <c r="QZN34" s="102"/>
      <c r="QZO34" s="102"/>
      <c r="QZP34" s="102"/>
      <c r="QZQ34" s="100"/>
      <c r="QZR34" s="101"/>
      <c r="QZS34" s="101"/>
      <c r="QZT34" s="101"/>
      <c r="QZU34" s="101"/>
      <c r="QZV34" s="102"/>
      <c r="QZW34" s="102"/>
      <c r="QZX34" s="102"/>
      <c r="QZY34" s="100"/>
      <c r="QZZ34" s="101"/>
      <c r="RAA34" s="101"/>
      <c r="RAB34" s="101"/>
      <c r="RAC34" s="101"/>
      <c r="RAD34" s="102"/>
      <c r="RAE34" s="102"/>
      <c r="RAF34" s="102"/>
      <c r="RAG34" s="100"/>
      <c r="RAH34" s="101"/>
      <c r="RAI34" s="101"/>
      <c r="RAJ34" s="101"/>
      <c r="RAK34" s="101"/>
      <c r="RAL34" s="102"/>
      <c r="RAM34" s="102"/>
      <c r="RAN34" s="102"/>
      <c r="RAO34" s="100"/>
      <c r="RAP34" s="101"/>
      <c r="RAQ34" s="101"/>
      <c r="RAR34" s="101"/>
      <c r="RAS34" s="101"/>
      <c r="RAT34" s="102"/>
      <c r="RAU34" s="102"/>
      <c r="RAV34" s="102"/>
      <c r="RAW34" s="100"/>
      <c r="RAX34" s="101"/>
      <c r="RAY34" s="101"/>
      <c r="RAZ34" s="101"/>
      <c r="RBA34" s="101"/>
      <c r="RBB34" s="102"/>
      <c r="RBC34" s="102"/>
      <c r="RBD34" s="102"/>
      <c r="RBE34" s="100"/>
      <c r="RBF34" s="101"/>
      <c r="RBG34" s="101"/>
      <c r="RBH34" s="101"/>
      <c r="RBI34" s="101"/>
      <c r="RBJ34" s="102"/>
      <c r="RBK34" s="102"/>
      <c r="RBL34" s="102"/>
      <c r="RBM34" s="100"/>
      <c r="RBN34" s="101"/>
      <c r="RBO34" s="101"/>
      <c r="RBP34" s="101"/>
      <c r="RBQ34" s="101"/>
      <c r="RBR34" s="102"/>
      <c r="RBS34" s="102"/>
      <c r="RBT34" s="102"/>
      <c r="RBU34" s="100"/>
      <c r="RBV34" s="101"/>
      <c r="RBW34" s="101"/>
      <c r="RBX34" s="101"/>
      <c r="RBY34" s="101"/>
      <c r="RBZ34" s="102"/>
      <c r="RCA34" s="102"/>
      <c r="RCB34" s="102"/>
      <c r="RCC34" s="100"/>
      <c r="RCD34" s="101"/>
      <c r="RCE34" s="101"/>
      <c r="RCF34" s="101"/>
      <c r="RCG34" s="101"/>
      <c r="RCH34" s="102"/>
      <c r="RCI34" s="102"/>
      <c r="RCJ34" s="102"/>
      <c r="RCK34" s="100"/>
      <c r="RCL34" s="101"/>
      <c r="RCM34" s="101"/>
      <c r="RCN34" s="101"/>
      <c r="RCO34" s="101"/>
      <c r="RCP34" s="102"/>
      <c r="RCQ34" s="102"/>
      <c r="RCR34" s="102"/>
      <c r="RCS34" s="100"/>
      <c r="RCT34" s="101"/>
      <c r="RCU34" s="101"/>
      <c r="RCV34" s="101"/>
      <c r="RCW34" s="101"/>
      <c r="RCX34" s="102"/>
      <c r="RCY34" s="102"/>
      <c r="RCZ34" s="102"/>
      <c r="RDA34" s="100"/>
      <c r="RDB34" s="101"/>
      <c r="RDC34" s="101"/>
      <c r="RDD34" s="101"/>
      <c r="RDE34" s="101"/>
      <c r="RDF34" s="102"/>
      <c r="RDG34" s="102"/>
      <c r="RDH34" s="102"/>
      <c r="RDI34" s="100"/>
      <c r="RDJ34" s="101"/>
      <c r="RDK34" s="101"/>
      <c r="RDL34" s="101"/>
      <c r="RDM34" s="101"/>
      <c r="RDN34" s="102"/>
      <c r="RDO34" s="102"/>
      <c r="RDP34" s="102"/>
      <c r="RDQ34" s="100"/>
      <c r="RDR34" s="101"/>
      <c r="RDS34" s="101"/>
      <c r="RDT34" s="101"/>
      <c r="RDU34" s="101"/>
      <c r="RDV34" s="102"/>
      <c r="RDW34" s="102"/>
      <c r="RDX34" s="102"/>
      <c r="RDY34" s="100"/>
      <c r="RDZ34" s="101"/>
      <c r="REA34" s="101"/>
      <c r="REB34" s="101"/>
      <c r="REC34" s="101"/>
      <c r="RED34" s="102"/>
      <c r="REE34" s="102"/>
      <c r="REF34" s="102"/>
      <c r="REG34" s="100"/>
      <c r="REH34" s="101"/>
      <c r="REI34" s="101"/>
      <c r="REJ34" s="101"/>
      <c r="REK34" s="101"/>
      <c r="REL34" s="102"/>
      <c r="REM34" s="102"/>
      <c r="REN34" s="102"/>
      <c r="REO34" s="100"/>
      <c r="REP34" s="101"/>
      <c r="REQ34" s="101"/>
      <c r="RER34" s="101"/>
      <c r="RES34" s="101"/>
      <c r="RET34" s="102"/>
      <c r="REU34" s="102"/>
      <c r="REV34" s="102"/>
      <c r="REW34" s="100"/>
      <c r="REX34" s="101"/>
      <c r="REY34" s="101"/>
      <c r="REZ34" s="101"/>
      <c r="RFA34" s="101"/>
      <c r="RFB34" s="102"/>
      <c r="RFC34" s="102"/>
      <c r="RFD34" s="102"/>
      <c r="RFE34" s="100"/>
      <c r="RFF34" s="101"/>
      <c r="RFG34" s="101"/>
      <c r="RFH34" s="101"/>
      <c r="RFI34" s="101"/>
      <c r="RFJ34" s="102"/>
      <c r="RFK34" s="102"/>
      <c r="RFL34" s="102"/>
      <c r="RFM34" s="100"/>
      <c r="RFN34" s="101"/>
      <c r="RFO34" s="101"/>
      <c r="RFP34" s="101"/>
      <c r="RFQ34" s="101"/>
      <c r="RFR34" s="102"/>
      <c r="RFS34" s="102"/>
      <c r="RFT34" s="102"/>
      <c r="RFU34" s="100"/>
      <c r="RFV34" s="101"/>
      <c r="RFW34" s="101"/>
      <c r="RFX34" s="101"/>
      <c r="RFY34" s="101"/>
      <c r="RFZ34" s="102"/>
      <c r="RGA34" s="102"/>
      <c r="RGB34" s="102"/>
      <c r="RGC34" s="100"/>
      <c r="RGD34" s="101"/>
      <c r="RGE34" s="101"/>
      <c r="RGF34" s="101"/>
      <c r="RGG34" s="101"/>
      <c r="RGH34" s="102"/>
      <c r="RGI34" s="102"/>
      <c r="RGJ34" s="102"/>
      <c r="RGK34" s="100"/>
      <c r="RGL34" s="101"/>
      <c r="RGM34" s="101"/>
      <c r="RGN34" s="101"/>
      <c r="RGO34" s="101"/>
      <c r="RGP34" s="102"/>
      <c r="RGQ34" s="102"/>
      <c r="RGR34" s="102"/>
      <c r="RGS34" s="100"/>
      <c r="RGT34" s="101"/>
      <c r="RGU34" s="101"/>
      <c r="RGV34" s="101"/>
      <c r="RGW34" s="101"/>
      <c r="RGX34" s="102"/>
      <c r="RGY34" s="102"/>
      <c r="RGZ34" s="102"/>
      <c r="RHA34" s="100"/>
      <c r="RHB34" s="101"/>
      <c r="RHC34" s="101"/>
      <c r="RHD34" s="101"/>
      <c r="RHE34" s="101"/>
      <c r="RHF34" s="102"/>
      <c r="RHG34" s="102"/>
      <c r="RHH34" s="102"/>
      <c r="RHI34" s="100"/>
      <c r="RHJ34" s="101"/>
      <c r="RHK34" s="101"/>
      <c r="RHL34" s="101"/>
      <c r="RHM34" s="101"/>
      <c r="RHN34" s="102"/>
      <c r="RHO34" s="102"/>
      <c r="RHP34" s="102"/>
      <c r="RHQ34" s="100"/>
      <c r="RHR34" s="101"/>
      <c r="RHS34" s="101"/>
      <c r="RHT34" s="101"/>
      <c r="RHU34" s="101"/>
      <c r="RHV34" s="102"/>
      <c r="RHW34" s="102"/>
      <c r="RHX34" s="102"/>
      <c r="RHY34" s="100"/>
      <c r="RHZ34" s="101"/>
      <c r="RIA34" s="101"/>
      <c r="RIB34" s="101"/>
      <c r="RIC34" s="101"/>
      <c r="RID34" s="102"/>
      <c r="RIE34" s="102"/>
      <c r="RIF34" s="102"/>
      <c r="RIG34" s="100"/>
      <c r="RIH34" s="101"/>
      <c r="RII34" s="101"/>
      <c r="RIJ34" s="101"/>
      <c r="RIK34" s="101"/>
      <c r="RIL34" s="102"/>
      <c r="RIM34" s="102"/>
      <c r="RIN34" s="102"/>
      <c r="RIO34" s="100"/>
      <c r="RIP34" s="101"/>
      <c r="RIQ34" s="101"/>
      <c r="RIR34" s="101"/>
      <c r="RIS34" s="101"/>
      <c r="RIT34" s="102"/>
      <c r="RIU34" s="102"/>
      <c r="RIV34" s="102"/>
      <c r="RIW34" s="100"/>
      <c r="RIX34" s="101"/>
      <c r="RIY34" s="101"/>
      <c r="RIZ34" s="101"/>
      <c r="RJA34" s="101"/>
      <c r="RJB34" s="102"/>
      <c r="RJC34" s="102"/>
      <c r="RJD34" s="102"/>
      <c r="RJE34" s="100"/>
      <c r="RJF34" s="101"/>
      <c r="RJG34" s="101"/>
      <c r="RJH34" s="101"/>
      <c r="RJI34" s="101"/>
      <c r="RJJ34" s="102"/>
      <c r="RJK34" s="102"/>
      <c r="RJL34" s="102"/>
      <c r="RJM34" s="100"/>
      <c r="RJN34" s="101"/>
      <c r="RJO34" s="101"/>
      <c r="RJP34" s="101"/>
      <c r="RJQ34" s="101"/>
      <c r="RJR34" s="102"/>
      <c r="RJS34" s="102"/>
      <c r="RJT34" s="102"/>
      <c r="RJU34" s="100"/>
      <c r="RJV34" s="101"/>
      <c r="RJW34" s="101"/>
      <c r="RJX34" s="101"/>
      <c r="RJY34" s="101"/>
      <c r="RJZ34" s="102"/>
      <c r="RKA34" s="102"/>
      <c r="RKB34" s="102"/>
      <c r="RKC34" s="100"/>
      <c r="RKD34" s="101"/>
      <c r="RKE34" s="101"/>
      <c r="RKF34" s="101"/>
      <c r="RKG34" s="101"/>
      <c r="RKH34" s="102"/>
      <c r="RKI34" s="102"/>
      <c r="RKJ34" s="102"/>
      <c r="RKK34" s="100"/>
      <c r="RKL34" s="101"/>
      <c r="RKM34" s="101"/>
      <c r="RKN34" s="101"/>
      <c r="RKO34" s="101"/>
      <c r="RKP34" s="102"/>
      <c r="RKQ34" s="102"/>
      <c r="RKR34" s="102"/>
      <c r="RKS34" s="100"/>
      <c r="RKT34" s="101"/>
      <c r="RKU34" s="101"/>
      <c r="RKV34" s="101"/>
      <c r="RKW34" s="101"/>
      <c r="RKX34" s="102"/>
      <c r="RKY34" s="102"/>
      <c r="RKZ34" s="102"/>
      <c r="RLA34" s="100"/>
      <c r="RLB34" s="101"/>
      <c r="RLC34" s="101"/>
      <c r="RLD34" s="101"/>
      <c r="RLE34" s="101"/>
      <c r="RLF34" s="102"/>
      <c r="RLG34" s="102"/>
      <c r="RLH34" s="102"/>
      <c r="RLI34" s="100"/>
      <c r="RLJ34" s="101"/>
      <c r="RLK34" s="101"/>
      <c r="RLL34" s="101"/>
      <c r="RLM34" s="101"/>
      <c r="RLN34" s="102"/>
      <c r="RLO34" s="102"/>
      <c r="RLP34" s="102"/>
      <c r="RLQ34" s="100"/>
      <c r="RLR34" s="101"/>
      <c r="RLS34" s="101"/>
      <c r="RLT34" s="101"/>
      <c r="RLU34" s="101"/>
      <c r="RLV34" s="102"/>
      <c r="RLW34" s="102"/>
      <c r="RLX34" s="102"/>
      <c r="RLY34" s="100"/>
      <c r="RLZ34" s="101"/>
      <c r="RMA34" s="101"/>
      <c r="RMB34" s="101"/>
      <c r="RMC34" s="101"/>
      <c r="RMD34" s="102"/>
      <c r="RME34" s="102"/>
      <c r="RMF34" s="102"/>
      <c r="RMG34" s="100"/>
      <c r="RMH34" s="101"/>
      <c r="RMI34" s="101"/>
      <c r="RMJ34" s="101"/>
      <c r="RMK34" s="101"/>
      <c r="RML34" s="102"/>
      <c r="RMM34" s="102"/>
      <c r="RMN34" s="102"/>
      <c r="RMO34" s="100"/>
      <c r="RMP34" s="101"/>
      <c r="RMQ34" s="101"/>
      <c r="RMR34" s="101"/>
      <c r="RMS34" s="101"/>
      <c r="RMT34" s="102"/>
      <c r="RMU34" s="102"/>
      <c r="RMV34" s="102"/>
      <c r="RMW34" s="100"/>
      <c r="RMX34" s="101"/>
      <c r="RMY34" s="101"/>
      <c r="RMZ34" s="101"/>
      <c r="RNA34" s="101"/>
      <c r="RNB34" s="102"/>
      <c r="RNC34" s="102"/>
      <c r="RND34" s="102"/>
      <c r="RNE34" s="100"/>
      <c r="RNF34" s="101"/>
      <c r="RNG34" s="101"/>
      <c r="RNH34" s="101"/>
      <c r="RNI34" s="101"/>
      <c r="RNJ34" s="102"/>
      <c r="RNK34" s="102"/>
      <c r="RNL34" s="102"/>
      <c r="RNM34" s="100"/>
      <c r="RNN34" s="101"/>
      <c r="RNO34" s="101"/>
      <c r="RNP34" s="101"/>
      <c r="RNQ34" s="101"/>
      <c r="RNR34" s="102"/>
      <c r="RNS34" s="102"/>
      <c r="RNT34" s="102"/>
      <c r="RNU34" s="100"/>
      <c r="RNV34" s="101"/>
      <c r="RNW34" s="101"/>
      <c r="RNX34" s="101"/>
      <c r="RNY34" s="101"/>
      <c r="RNZ34" s="102"/>
      <c r="ROA34" s="102"/>
      <c r="ROB34" s="102"/>
      <c r="ROC34" s="100"/>
      <c r="ROD34" s="101"/>
      <c r="ROE34" s="101"/>
      <c r="ROF34" s="101"/>
      <c r="ROG34" s="101"/>
      <c r="ROH34" s="102"/>
      <c r="ROI34" s="102"/>
      <c r="ROJ34" s="102"/>
      <c r="ROK34" s="100"/>
      <c r="ROL34" s="101"/>
      <c r="ROM34" s="101"/>
      <c r="RON34" s="101"/>
      <c r="ROO34" s="101"/>
      <c r="ROP34" s="102"/>
      <c r="ROQ34" s="102"/>
      <c r="ROR34" s="102"/>
      <c r="ROS34" s="100"/>
      <c r="ROT34" s="101"/>
      <c r="ROU34" s="101"/>
      <c r="ROV34" s="101"/>
      <c r="ROW34" s="101"/>
      <c r="ROX34" s="102"/>
      <c r="ROY34" s="102"/>
      <c r="ROZ34" s="102"/>
      <c r="RPA34" s="100"/>
      <c r="RPB34" s="101"/>
      <c r="RPC34" s="101"/>
      <c r="RPD34" s="101"/>
      <c r="RPE34" s="101"/>
      <c r="RPF34" s="102"/>
      <c r="RPG34" s="102"/>
      <c r="RPH34" s="102"/>
      <c r="RPI34" s="100"/>
      <c r="RPJ34" s="101"/>
      <c r="RPK34" s="101"/>
      <c r="RPL34" s="101"/>
      <c r="RPM34" s="101"/>
      <c r="RPN34" s="102"/>
      <c r="RPO34" s="102"/>
      <c r="RPP34" s="102"/>
      <c r="RPQ34" s="100"/>
      <c r="RPR34" s="101"/>
      <c r="RPS34" s="101"/>
      <c r="RPT34" s="101"/>
      <c r="RPU34" s="101"/>
      <c r="RPV34" s="102"/>
      <c r="RPW34" s="102"/>
      <c r="RPX34" s="102"/>
      <c r="RPY34" s="100"/>
      <c r="RPZ34" s="101"/>
      <c r="RQA34" s="101"/>
      <c r="RQB34" s="101"/>
      <c r="RQC34" s="101"/>
      <c r="RQD34" s="102"/>
      <c r="RQE34" s="102"/>
      <c r="RQF34" s="102"/>
      <c r="RQG34" s="100"/>
      <c r="RQH34" s="101"/>
      <c r="RQI34" s="101"/>
      <c r="RQJ34" s="101"/>
      <c r="RQK34" s="101"/>
      <c r="RQL34" s="102"/>
      <c r="RQM34" s="102"/>
      <c r="RQN34" s="102"/>
      <c r="RQO34" s="100"/>
      <c r="RQP34" s="101"/>
      <c r="RQQ34" s="101"/>
      <c r="RQR34" s="101"/>
      <c r="RQS34" s="101"/>
      <c r="RQT34" s="102"/>
      <c r="RQU34" s="102"/>
      <c r="RQV34" s="102"/>
      <c r="RQW34" s="100"/>
      <c r="RQX34" s="101"/>
      <c r="RQY34" s="101"/>
      <c r="RQZ34" s="101"/>
      <c r="RRA34" s="101"/>
      <c r="RRB34" s="102"/>
      <c r="RRC34" s="102"/>
      <c r="RRD34" s="102"/>
      <c r="RRE34" s="100"/>
      <c r="RRF34" s="101"/>
      <c r="RRG34" s="101"/>
      <c r="RRH34" s="101"/>
      <c r="RRI34" s="101"/>
      <c r="RRJ34" s="102"/>
      <c r="RRK34" s="102"/>
      <c r="RRL34" s="102"/>
      <c r="RRM34" s="100"/>
      <c r="RRN34" s="101"/>
      <c r="RRO34" s="101"/>
      <c r="RRP34" s="101"/>
      <c r="RRQ34" s="101"/>
      <c r="RRR34" s="102"/>
      <c r="RRS34" s="102"/>
      <c r="RRT34" s="102"/>
      <c r="RRU34" s="100"/>
      <c r="RRV34" s="101"/>
      <c r="RRW34" s="101"/>
      <c r="RRX34" s="101"/>
      <c r="RRY34" s="101"/>
      <c r="RRZ34" s="102"/>
      <c r="RSA34" s="102"/>
      <c r="RSB34" s="102"/>
      <c r="RSC34" s="100"/>
      <c r="RSD34" s="101"/>
      <c r="RSE34" s="101"/>
      <c r="RSF34" s="101"/>
      <c r="RSG34" s="101"/>
      <c r="RSH34" s="102"/>
      <c r="RSI34" s="102"/>
      <c r="RSJ34" s="102"/>
      <c r="RSK34" s="100"/>
      <c r="RSL34" s="101"/>
      <c r="RSM34" s="101"/>
      <c r="RSN34" s="101"/>
      <c r="RSO34" s="101"/>
      <c r="RSP34" s="102"/>
      <c r="RSQ34" s="102"/>
      <c r="RSR34" s="102"/>
      <c r="RSS34" s="100"/>
      <c r="RST34" s="101"/>
      <c r="RSU34" s="101"/>
      <c r="RSV34" s="101"/>
      <c r="RSW34" s="101"/>
      <c r="RSX34" s="102"/>
      <c r="RSY34" s="102"/>
      <c r="RSZ34" s="102"/>
      <c r="RTA34" s="100"/>
      <c r="RTB34" s="101"/>
      <c r="RTC34" s="101"/>
      <c r="RTD34" s="101"/>
      <c r="RTE34" s="101"/>
      <c r="RTF34" s="102"/>
      <c r="RTG34" s="102"/>
      <c r="RTH34" s="102"/>
      <c r="RTI34" s="100"/>
      <c r="RTJ34" s="101"/>
      <c r="RTK34" s="101"/>
      <c r="RTL34" s="101"/>
      <c r="RTM34" s="101"/>
      <c r="RTN34" s="102"/>
      <c r="RTO34" s="102"/>
      <c r="RTP34" s="102"/>
      <c r="RTQ34" s="100"/>
      <c r="RTR34" s="101"/>
      <c r="RTS34" s="101"/>
      <c r="RTT34" s="101"/>
      <c r="RTU34" s="101"/>
      <c r="RTV34" s="102"/>
      <c r="RTW34" s="102"/>
      <c r="RTX34" s="102"/>
      <c r="RTY34" s="100"/>
      <c r="RTZ34" s="101"/>
      <c r="RUA34" s="101"/>
      <c r="RUB34" s="101"/>
      <c r="RUC34" s="101"/>
      <c r="RUD34" s="102"/>
      <c r="RUE34" s="102"/>
      <c r="RUF34" s="102"/>
      <c r="RUG34" s="100"/>
      <c r="RUH34" s="101"/>
      <c r="RUI34" s="101"/>
      <c r="RUJ34" s="101"/>
      <c r="RUK34" s="101"/>
      <c r="RUL34" s="102"/>
      <c r="RUM34" s="102"/>
      <c r="RUN34" s="102"/>
      <c r="RUO34" s="100"/>
      <c r="RUP34" s="101"/>
      <c r="RUQ34" s="101"/>
      <c r="RUR34" s="101"/>
      <c r="RUS34" s="101"/>
      <c r="RUT34" s="102"/>
      <c r="RUU34" s="102"/>
      <c r="RUV34" s="102"/>
      <c r="RUW34" s="100"/>
      <c r="RUX34" s="101"/>
      <c r="RUY34" s="101"/>
      <c r="RUZ34" s="101"/>
      <c r="RVA34" s="101"/>
      <c r="RVB34" s="102"/>
      <c r="RVC34" s="102"/>
      <c r="RVD34" s="102"/>
      <c r="RVE34" s="100"/>
      <c r="RVF34" s="101"/>
      <c r="RVG34" s="101"/>
      <c r="RVH34" s="101"/>
      <c r="RVI34" s="101"/>
      <c r="RVJ34" s="102"/>
      <c r="RVK34" s="102"/>
      <c r="RVL34" s="102"/>
      <c r="RVM34" s="100"/>
      <c r="RVN34" s="101"/>
      <c r="RVO34" s="101"/>
      <c r="RVP34" s="101"/>
      <c r="RVQ34" s="101"/>
      <c r="RVR34" s="102"/>
      <c r="RVS34" s="102"/>
      <c r="RVT34" s="102"/>
      <c r="RVU34" s="100"/>
      <c r="RVV34" s="101"/>
      <c r="RVW34" s="101"/>
      <c r="RVX34" s="101"/>
      <c r="RVY34" s="101"/>
      <c r="RVZ34" s="102"/>
      <c r="RWA34" s="102"/>
      <c r="RWB34" s="102"/>
      <c r="RWC34" s="100"/>
      <c r="RWD34" s="101"/>
      <c r="RWE34" s="101"/>
      <c r="RWF34" s="101"/>
      <c r="RWG34" s="101"/>
      <c r="RWH34" s="102"/>
      <c r="RWI34" s="102"/>
      <c r="RWJ34" s="102"/>
      <c r="RWK34" s="100"/>
      <c r="RWL34" s="101"/>
      <c r="RWM34" s="101"/>
      <c r="RWN34" s="101"/>
      <c r="RWO34" s="101"/>
      <c r="RWP34" s="102"/>
      <c r="RWQ34" s="102"/>
      <c r="RWR34" s="102"/>
      <c r="RWS34" s="100"/>
      <c r="RWT34" s="101"/>
      <c r="RWU34" s="101"/>
      <c r="RWV34" s="101"/>
      <c r="RWW34" s="101"/>
      <c r="RWX34" s="102"/>
      <c r="RWY34" s="102"/>
      <c r="RWZ34" s="102"/>
      <c r="RXA34" s="100"/>
      <c r="RXB34" s="101"/>
      <c r="RXC34" s="101"/>
      <c r="RXD34" s="101"/>
      <c r="RXE34" s="101"/>
      <c r="RXF34" s="102"/>
      <c r="RXG34" s="102"/>
      <c r="RXH34" s="102"/>
      <c r="RXI34" s="100"/>
      <c r="RXJ34" s="101"/>
      <c r="RXK34" s="101"/>
      <c r="RXL34" s="101"/>
      <c r="RXM34" s="101"/>
      <c r="RXN34" s="102"/>
      <c r="RXO34" s="102"/>
      <c r="RXP34" s="102"/>
      <c r="RXQ34" s="100"/>
      <c r="RXR34" s="101"/>
      <c r="RXS34" s="101"/>
      <c r="RXT34" s="101"/>
      <c r="RXU34" s="101"/>
      <c r="RXV34" s="102"/>
      <c r="RXW34" s="102"/>
      <c r="RXX34" s="102"/>
      <c r="RXY34" s="100"/>
      <c r="RXZ34" s="101"/>
      <c r="RYA34" s="101"/>
      <c r="RYB34" s="101"/>
      <c r="RYC34" s="101"/>
      <c r="RYD34" s="102"/>
      <c r="RYE34" s="102"/>
      <c r="RYF34" s="102"/>
      <c r="RYG34" s="100"/>
      <c r="RYH34" s="101"/>
      <c r="RYI34" s="101"/>
      <c r="RYJ34" s="101"/>
      <c r="RYK34" s="101"/>
      <c r="RYL34" s="102"/>
      <c r="RYM34" s="102"/>
      <c r="RYN34" s="102"/>
      <c r="RYO34" s="100"/>
      <c r="RYP34" s="101"/>
      <c r="RYQ34" s="101"/>
      <c r="RYR34" s="101"/>
      <c r="RYS34" s="101"/>
      <c r="RYT34" s="102"/>
      <c r="RYU34" s="102"/>
      <c r="RYV34" s="102"/>
      <c r="RYW34" s="100"/>
      <c r="RYX34" s="101"/>
      <c r="RYY34" s="101"/>
      <c r="RYZ34" s="101"/>
      <c r="RZA34" s="101"/>
      <c r="RZB34" s="102"/>
      <c r="RZC34" s="102"/>
      <c r="RZD34" s="102"/>
      <c r="RZE34" s="100"/>
      <c r="RZF34" s="101"/>
      <c r="RZG34" s="101"/>
      <c r="RZH34" s="101"/>
      <c r="RZI34" s="101"/>
      <c r="RZJ34" s="102"/>
      <c r="RZK34" s="102"/>
      <c r="RZL34" s="102"/>
      <c r="RZM34" s="100"/>
      <c r="RZN34" s="101"/>
      <c r="RZO34" s="101"/>
      <c r="RZP34" s="101"/>
      <c r="RZQ34" s="101"/>
      <c r="RZR34" s="102"/>
      <c r="RZS34" s="102"/>
      <c r="RZT34" s="102"/>
      <c r="RZU34" s="100"/>
      <c r="RZV34" s="101"/>
      <c r="RZW34" s="101"/>
      <c r="RZX34" s="101"/>
      <c r="RZY34" s="101"/>
      <c r="RZZ34" s="102"/>
      <c r="SAA34" s="102"/>
      <c r="SAB34" s="102"/>
      <c r="SAC34" s="100"/>
      <c r="SAD34" s="101"/>
      <c r="SAE34" s="101"/>
      <c r="SAF34" s="101"/>
      <c r="SAG34" s="101"/>
      <c r="SAH34" s="102"/>
      <c r="SAI34" s="102"/>
      <c r="SAJ34" s="102"/>
      <c r="SAK34" s="100"/>
      <c r="SAL34" s="101"/>
      <c r="SAM34" s="101"/>
      <c r="SAN34" s="101"/>
      <c r="SAO34" s="101"/>
      <c r="SAP34" s="102"/>
      <c r="SAQ34" s="102"/>
      <c r="SAR34" s="102"/>
      <c r="SAS34" s="100"/>
      <c r="SAT34" s="101"/>
      <c r="SAU34" s="101"/>
      <c r="SAV34" s="101"/>
      <c r="SAW34" s="101"/>
      <c r="SAX34" s="102"/>
      <c r="SAY34" s="102"/>
      <c r="SAZ34" s="102"/>
      <c r="SBA34" s="100"/>
      <c r="SBB34" s="101"/>
      <c r="SBC34" s="101"/>
      <c r="SBD34" s="101"/>
      <c r="SBE34" s="101"/>
      <c r="SBF34" s="102"/>
      <c r="SBG34" s="102"/>
      <c r="SBH34" s="102"/>
      <c r="SBI34" s="100"/>
      <c r="SBJ34" s="101"/>
      <c r="SBK34" s="101"/>
      <c r="SBL34" s="101"/>
      <c r="SBM34" s="101"/>
      <c r="SBN34" s="102"/>
      <c r="SBO34" s="102"/>
      <c r="SBP34" s="102"/>
      <c r="SBQ34" s="100"/>
      <c r="SBR34" s="101"/>
      <c r="SBS34" s="101"/>
      <c r="SBT34" s="101"/>
      <c r="SBU34" s="101"/>
      <c r="SBV34" s="102"/>
      <c r="SBW34" s="102"/>
      <c r="SBX34" s="102"/>
      <c r="SBY34" s="100"/>
      <c r="SBZ34" s="101"/>
      <c r="SCA34" s="101"/>
      <c r="SCB34" s="101"/>
      <c r="SCC34" s="101"/>
      <c r="SCD34" s="102"/>
      <c r="SCE34" s="102"/>
      <c r="SCF34" s="102"/>
      <c r="SCG34" s="100"/>
      <c r="SCH34" s="101"/>
      <c r="SCI34" s="101"/>
      <c r="SCJ34" s="101"/>
      <c r="SCK34" s="101"/>
      <c r="SCL34" s="102"/>
      <c r="SCM34" s="102"/>
      <c r="SCN34" s="102"/>
      <c r="SCO34" s="100"/>
      <c r="SCP34" s="101"/>
      <c r="SCQ34" s="101"/>
      <c r="SCR34" s="101"/>
      <c r="SCS34" s="101"/>
      <c r="SCT34" s="102"/>
      <c r="SCU34" s="102"/>
      <c r="SCV34" s="102"/>
      <c r="SCW34" s="100"/>
      <c r="SCX34" s="101"/>
      <c r="SCY34" s="101"/>
      <c r="SCZ34" s="101"/>
      <c r="SDA34" s="101"/>
      <c r="SDB34" s="102"/>
      <c r="SDC34" s="102"/>
      <c r="SDD34" s="102"/>
      <c r="SDE34" s="100"/>
      <c r="SDF34" s="101"/>
      <c r="SDG34" s="101"/>
      <c r="SDH34" s="101"/>
      <c r="SDI34" s="101"/>
      <c r="SDJ34" s="102"/>
      <c r="SDK34" s="102"/>
      <c r="SDL34" s="102"/>
      <c r="SDM34" s="100"/>
      <c r="SDN34" s="101"/>
      <c r="SDO34" s="101"/>
      <c r="SDP34" s="101"/>
      <c r="SDQ34" s="101"/>
      <c r="SDR34" s="102"/>
      <c r="SDS34" s="102"/>
      <c r="SDT34" s="102"/>
      <c r="SDU34" s="100"/>
      <c r="SDV34" s="101"/>
      <c r="SDW34" s="101"/>
      <c r="SDX34" s="101"/>
      <c r="SDY34" s="101"/>
      <c r="SDZ34" s="102"/>
      <c r="SEA34" s="102"/>
      <c r="SEB34" s="102"/>
      <c r="SEC34" s="100"/>
      <c r="SED34" s="101"/>
      <c r="SEE34" s="101"/>
      <c r="SEF34" s="101"/>
      <c r="SEG34" s="101"/>
      <c r="SEH34" s="102"/>
      <c r="SEI34" s="102"/>
      <c r="SEJ34" s="102"/>
      <c r="SEK34" s="100"/>
      <c r="SEL34" s="101"/>
      <c r="SEM34" s="101"/>
      <c r="SEN34" s="101"/>
      <c r="SEO34" s="101"/>
      <c r="SEP34" s="102"/>
      <c r="SEQ34" s="102"/>
      <c r="SER34" s="102"/>
      <c r="SES34" s="100"/>
      <c r="SET34" s="101"/>
      <c r="SEU34" s="101"/>
      <c r="SEV34" s="101"/>
      <c r="SEW34" s="101"/>
      <c r="SEX34" s="102"/>
      <c r="SEY34" s="102"/>
      <c r="SEZ34" s="102"/>
      <c r="SFA34" s="100"/>
      <c r="SFB34" s="101"/>
      <c r="SFC34" s="101"/>
      <c r="SFD34" s="101"/>
      <c r="SFE34" s="101"/>
      <c r="SFF34" s="102"/>
      <c r="SFG34" s="102"/>
      <c r="SFH34" s="102"/>
      <c r="SFI34" s="100"/>
      <c r="SFJ34" s="101"/>
      <c r="SFK34" s="101"/>
      <c r="SFL34" s="101"/>
      <c r="SFM34" s="101"/>
      <c r="SFN34" s="102"/>
      <c r="SFO34" s="102"/>
      <c r="SFP34" s="102"/>
      <c r="SFQ34" s="100"/>
      <c r="SFR34" s="101"/>
      <c r="SFS34" s="101"/>
      <c r="SFT34" s="101"/>
      <c r="SFU34" s="101"/>
      <c r="SFV34" s="102"/>
      <c r="SFW34" s="102"/>
      <c r="SFX34" s="102"/>
      <c r="SFY34" s="100"/>
      <c r="SFZ34" s="101"/>
      <c r="SGA34" s="101"/>
      <c r="SGB34" s="101"/>
      <c r="SGC34" s="101"/>
      <c r="SGD34" s="102"/>
      <c r="SGE34" s="102"/>
      <c r="SGF34" s="102"/>
      <c r="SGG34" s="100"/>
      <c r="SGH34" s="101"/>
      <c r="SGI34" s="101"/>
      <c r="SGJ34" s="101"/>
      <c r="SGK34" s="101"/>
      <c r="SGL34" s="102"/>
      <c r="SGM34" s="102"/>
      <c r="SGN34" s="102"/>
      <c r="SGO34" s="100"/>
      <c r="SGP34" s="101"/>
      <c r="SGQ34" s="101"/>
      <c r="SGR34" s="101"/>
      <c r="SGS34" s="101"/>
      <c r="SGT34" s="102"/>
      <c r="SGU34" s="102"/>
      <c r="SGV34" s="102"/>
      <c r="SGW34" s="100"/>
      <c r="SGX34" s="101"/>
      <c r="SGY34" s="101"/>
      <c r="SGZ34" s="101"/>
      <c r="SHA34" s="101"/>
      <c r="SHB34" s="102"/>
      <c r="SHC34" s="102"/>
      <c r="SHD34" s="102"/>
      <c r="SHE34" s="100"/>
      <c r="SHF34" s="101"/>
      <c r="SHG34" s="101"/>
      <c r="SHH34" s="101"/>
      <c r="SHI34" s="101"/>
      <c r="SHJ34" s="102"/>
      <c r="SHK34" s="102"/>
      <c r="SHL34" s="102"/>
      <c r="SHM34" s="100"/>
      <c r="SHN34" s="101"/>
      <c r="SHO34" s="101"/>
      <c r="SHP34" s="101"/>
      <c r="SHQ34" s="101"/>
      <c r="SHR34" s="102"/>
      <c r="SHS34" s="102"/>
      <c r="SHT34" s="102"/>
      <c r="SHU34" s="100"/>
      <c r="SHV34" s="101"/>
      <c r="SHW34" s="101"/>
      <c r="SHX34" s="101"/>
      <c r="SHY34" s="101"/>
      <c r="SHZ34" s="102"/>
      <c r="SIA34" s="102"/>
      <c r="SIB34" s="102"/>
      <c r="SIC34" s="100"/>
      <c r="SID34" s="101"/>
      <c r="SIE34" s="101"/>
      <c r="SIF34" s="101"/>
      <c r="SIG34" s="101"/>
      <c r="SIH34" s="102"/>
      <c r="SII34" s="102"/>
      <c r="SIJ34" s="102"/>
      <c r="SIK34" s="100"/>
      <c r="SIL34" s="101"/>
      <c r="SIM34" s="101"/>
      <c r="SIN34" s="101"/>
      <c r="SIO34" s="101"/>
      <c r="SIP34" s="102"/>
      <c r="SIQ34" s="102"/>
      <c r="SIR34" s="102"/>
      <c r="SIS34" s="100"/>
      <c r="SIT34" s="101"/>
      <c r="SIU34" s="101"/>
      <c r="SIV34" s="101"/>
      <c r="SIW34" s="101"/>
      <c r="SIX34" s="102"/>
      <c r="SIY34" s="102"/>
      <c r="SIZ34" s="102"/>
      <c r="SJA34" s="100"/>
      <c r="SJB34" s="101"/>
      <c r="SJC34" s="101"/>
      <c r="SJD34" s="101"/>
      <c r="SJE34" s="101"/>
      <c r="SJF34" s="102"/>
      <c r="SJG34" s="102"/>
      <c r="SJH34" s="102"/>
      <c r="SJI34" s="100"/>
      <c r="SJJ34" s="101"/>
      <c r="SJK34" s="101"/>
      <c r="SJL34" s="101"/>
      <c r="SJM34" s="101"/>
      <c r="SJN34" s="102"/>
      <c r="SJO34" s="102"/>
      <c r="SJP34" s="102"/>
      <c r="SJQ34" s="100"/>
      <c r="SJR34" s="101"/>
      <c r="SJS34" s="101"/>
      <c r="SJT34" s="101"/>
      <c r="SJU34" s="101"/>
      <c r="SJV34" s="102"/>
      <c r="SJW34" s="102"/>
      <c r="SJX34" s="102"/>
      <c r="SJY34" s="100"/>
      <c r="SJZ34" s="101"/>
      <c r="SKA34" s="101"/>
      <c r="SKB34" s="101"/>
      <c r="SKC34" s="101"/>
      <c r="SKD34" s="102"/>
      <c r="SKE34" s="102"/>
      <c r="SKF34" s="102"/>
      <c r="SKG34" s="100"/>
      <c r="SKH34" s="101"/>
      <c r="SKI34" s="101"/>
      <c r="SKJ34" s="101"/>
      <c r="SKK34" s="101"/>
      <c r="SKL34" s="102"/>
      <c r="SKM34" s="102"/>
      <c r="SKN34" s="102"/>
      <c r="SKO34" s="100"/>
      <c r="SKP34" s="101"/>
      <c r="SKQ34" s="101"/>
      <c r="SKR34" s="101"/>
      <c r="SKS34" s="101"/>
      <c r="SKT34" s="102"/>
      <c r="SKU34" s="102"/>
      <c r="SKV34" s="102"/>
      <c r="SKW34" s="100"/>
      <c r="SKX34" s="101"/>
      <c r="SKY34" s="101"/>
      <c r="SKZ34" s="101"/>
      <c r="SLA34" s="101"/>
      <c r="SLB34" s="102"/>
      <c r="SLC34" s="102"/>
      <c r="SLD34" s="102"/>
      <c r="SLE34" s="100"/>
      <c r="SLF34" s="101"/>
      <c r="SLG34" s="101"/>
      <c r="SLH34" s="101"/>
      <c r="SLI34" s="101"/>
      <c r="SLJ34" s="102"/>
      <c r="SLK34" s="102"/>
      <c r="SLL34" s="102"/>
      <c r="SLM34" s="100"/>
      <c r="SLN34" s="101"/>
      <c r="SLO34" s="101"/>
      <c r="SLP34" s="101"/>
      <c r="SLQ34" s="101"/>
      <c r="SLR34" s="102"/>
      <c r="SLS34" s="102"/>
      <c r="SLT34" s="102"/>
      <c r="SLU34" s="100"/>
      <c r="SLV34" s="101"/>
      <c r="SLW34" s="101"/>
      <c r="SLX34" s="101"/>
      <c r="SLY34" s="101"/>
      <c r="SLZ34" s="102"/>
      <c r="SMA34" s="102"/>
      <c r="SMB34" s="102"/>
      <c r="SMC34" s="100"/>
      <c r="SMD34" s="101"/>
      <c r="SME34" s="101"/>
      <c r="SMF34" s="101"/>
      <c r="SMG34" s="101"/>
      <c r="SMH34" s="102"/>
      <c r="SMI34" s="102"/>
      <c r="SMJ34" s="102"/>
      <c r="SMK34" s="100"/>
      <c r="SML34" s="101"/>
      <c r="SMM34" s="101"/>
      <c r="SMN34" s="101"/>
      <c r="SMO34" s="101"/>
      <c r="SMP34" s="102"/>
      <c r="SMQ34" s="102"/>
      <c r="SMR34" s="102"/>
      <c r="SMS34" s="100"/>
      <c r="SMT34" s="101"/>
      <c r="SMU34" s="101"/>
      <c r="SMV34" s="101"/>
      <c r="SMW34" s="101"/>
      <c r="SMX34" s="102"/>
      <c r="SMY34" s="102"/>
      <c r="SMZ34" s="102"/>
      <c r="SNA34" s="100"/>
      <c r="SNB34" s="101"/>
      <c r="SNC34" s="101"/>
      <c r="SND34" s="101"/>
      <c r="SNE34" s="101"/>
      <c r="SNF34" s="102"/>
      <c r="SNG34" s="102"/>
      <c r="SNH34" s="102"/>
      <c r="SNI34" s="100"/>
      <c r="SNJ34" s="101"/>
      <c r="SNK34" s="101"/>
      <c r="SNL34" s="101"/>
      <c r="SNM34" s="101"/>
      <c r="SNN34" s="102"/>
      <c r="SNO34" s="102"/>
      <c r="SNP34" s="102"/>
      <c r="SNQ34" s="100"/>
      <c r="SNR34" s="101"/>
      <c r="SNS34" s="101"/>
      <c r="SNT34" s="101"/>
      <c r="SNU34" s="101"/>
      <c r="SNV34" s="102"/>
      <c r="SNW34" s="102"/>
      <c r="SNX34" s="102"/>
      <c r="SNY34" s="100"/>
      <c r="SNZ34" s="101"/>
      <c r="SOA34" s="101"/>
      <c r="SOB34" s="101"/>
      <c r="SOC34" s="101"/>
      <c r="SOD34" s="102"/>
      <c r="SOE34" s="102"/>
      <c r="SOF34" s="102"/>
      <c r="SOG34" s="100"/>
      <c r="SOH34" s="101"/>
      <c r="SOI34" s="101"/>
      <c r="SOJ34" s="101"/>
      <c r="SOK34" s="101"/>
      <c r="SOL34" s="102"/>
      <c r="SOM34" s="102"/>
      <c r="SON34" s="102"/>
      <c r="SOO34" s="100"/>
      <c r="SOP34" s="101"/>
      <c r="SOQ34" s="101"/>
      <c r="SOR34" s="101"/>
      <c r="SOS34" s="101"/>
      <c r="SOT34" s="102"/>
      <c r="SOU34" s="102"/>
      <c r="SOV34" s="102"/>
      <c r="SOW34" s="100"/>
      <c r="SOX34" s="101"/>
      <c r="SOY34" s="101"/>
      <c r="SOZ34" s="101"/>
      <c r="SPA34" s="101"/>
      <c r="SPB34" s="102"/>
      <c r="SPC34" s="102"/>
      <c r="SPD34" s="102"/>
      <c r="SPE34" s="100"/>
      <c r="SPF34" s="101"/>
      <c r="SPG34" s="101"/>
      <c r="SPH34" s="101"/>
      <c r="SPI34" s="101"/>
      <c r="SPJ34" s="102"/>
      <c r="SPK34" s="102"/>
      <c r="SPL34" s="102"/>
      <c r="SPM34" s="100"/>
      <c r="SPN34" s="101"/>
      <c r="SPO34" s="101"/>
      <c r="SPP34" s="101"/>
      <c r="SPQ34" s="101"/>
      <c r="SPR34" s="102"/>
      <c r="SPS34" s="102"/>
      <c r="SPT34" s="102"/>
      <c r="SPU34" s="100"/>
      <c r="SPV34" s="101"/>
      <c r="SPW34" s="101"/>
      <c r="SPX34" s="101"/>
      <c r="SPY34" s="101"/>
      <c r="SPZ34" s="102"/>
      <c r="SQA34" s="102"/>
      <c r="SQB34" s="102"/>
      <c r="SQC34" s="100"/>
      <c r="SQD34" s="101"/>
      <c r="SQE34" s="101"/>
      <c r="SQF34" s="101"/>
      <c r="SQG34" s="101"/>
      <c r="SQH34" s="102"/>
      <c r="SQI34" s="102"/>
      <c r="SQJ34" s="102"/>
      <c r="SQK34" s="100"/>
      <c r="SQL34" s="101"/>
      <c r="SQM34" s="101"/>
      <c r="SQN34" s="101"/>
      <c r="SQO34" s="101"/>
      <c r="SQP34" s="102"/>
      <c r="SQQ34" s="102"/>
      <c r="SQR34" s="102"/>
      <c r="SQS34" s="100"/>
      <c r="SQT34" s="101"/>
      <c r="SQU34" s="101"/>
      <c r="SQV34" s="101"/>
      <c r="SQW34" s="101"/>
      <c r="SQX34" s="102"/>
      <c r="SQY34" s="102"/>
      <c r="SQZ34" s="102"/>
      <c r="SRA34" s="100"/>
      <c r="SRB34" s="101"/>
      <c r="SRC34" s="101"/>
      <c r="SRD34" s="101"/>
      <c r="SRE34" s="101"/>
      <c r="SRF34" s="102"/>
      <c r="SRG34" s="102"/>
      <c r="SRH34" s="102"/>
      <c r="SRI34" s="100"/>
      <c r="SRJ34" s="101"/>
      <c r="SRK34" s="101"/>
      <c r="SRL34" s="101"/>
      <c r="SRM34" s="101"/>
      <c r="SRN34" s="102"/>
      <c r="SRO34" s="102"/>
      <c r="SRP34" s="102"/>
      <c r="SRQ34" s="100"/>
      <c r="SRR34" s="101"/>
      <c r="SRS34" s="101"/>
      <c r="SRT34" s="101"/>
      <c r="SRU34" s="101"/>
      <c r="SRV34" s="102"/>
      <c r="SRW34" s="102"/>
      <c r="SRX34" s="102"/>
      <c r="SRY34" s="100"/>
      <c r="SRZ34" s="101"/>
      <c r="SSA34" s="101"/>
      <c r="SSB34" s="101"/>
      <c r="SSC34" s="101"/>
      <c r="SSD34" s="102"/>
      <c r="SSE34" s="102"/>
      <c r="SSF34" s="102"/>
      <c r="SSG34" s="100"/>
      <c r="SSH34" s="101"/>
      <c r="SSI34" s="101"/>
      <c r="SSJ34" s="101"/>
      <c r="SSK34" s="101"/>
      <c r="SSL34" s="102"/>
      <c r="SSM34" s="102"/>
      <c r="SSN34" s="102"/>
      <c r="SSO34" s="100"/>
      <c r="SSP34" s="101"/>
      <c r="SSQ34" s="101"/>
      <c r="SSR34" s="101"/>
      <c r="SSS34" s="101"/>
      <c r="SST34" s="102"/>
      <c r="SSU34" s="102"/>
      <c r="SSV34" s="102"/>
      <c r="SSW34" s="100"/>
      <c r="SSX34" s="101"/>
      <c r="SSY34" s="101"/>
      <c r="SSZ34" s="101"/>
      <c r="STA34" s="101"/>
      <c r="STB34" s="102"/>
      <c r="STC34" s="102"/>
      <c r="STD34" s="102"/>
      <c r="STE34" s="100"/>
      <c r="STF34" s="101"/>
      <c r="STG34" s="101"/>
      <c r="STH34" s="101"/>
      <c r="STI34" s="101"/>
      <c r="STJ34" s="102"/>
      <c r="STK34" s="102"/>
      <c r="STL34" s="102"/>
      <c r="STM34" s="100"/>
      <c r="STN34" s="101"/>
      <c r="STO34" s="101"/>
      <c r="STP34" s="101"/>
      <c r="STQ34" s="101"/>
      <c r="STR34" s="102"/>
      <c r="STS34" s="102"/>
      <c r="STT34" s="102"/>
      <c r="STU34" s="100"/>
      <c r="STV34" s="101"/>
      <c r="STW34" s="101"/>
      <c r="STX34" s="101"/>
      <c r="STY34" s="101"/>
      <c r="STZ34" s="102"/>
      <c r="SUA34" s="102"/>
      <c r="SUB34" s="102"/>
      <c r="SUC34" s="100"/>
      <c r="SUD34" s="101"/>
      <c r="SUE34" s="101"/>
      <c r="SUF34" s="101"/>
      <c r="SUG34" s="101"/>
      <c r="SUH34" s="102"/>
      <c r="SUI34" s="102"/>
      <c r="SUJ34" s="102"/>
      <c r="SUK34" s="100"/>
      <c r="SUL34" s="101"/>
      <c r="SUM34" s="101"/>
      <c r="SUN34" s="101"/>
      <c r="SUO34" s="101"/>
      <c r="SUP34" s="102"/>
      <c r="SUQ34" s="102"/>
      <c r="SUR34" s="102"/>
      <c r="SUS34" s="100"/>
      <c r="SUT34" s="101"/>
      <c r="SUU34" s="101"/>
      <c r="SUV34" s="101"/>
      <c r="SUW34" s="101"/>
      <c r="SUX34" s="102"/>
      <c r="SUY34" s="102"/>
      <c r="SUZ34" s="102"/>
      <c r="SVA34" s="100"/>
      <c r="SVB34" s="101"/>
      <c r="SVC34" s="101"/>
      <c r="SVD34" s="101"/>
      <c r="SVE34" s="101"/>
      <c r="SVF34" s="102"/>
      <c r="SVG34" s="102"/>
      <c r="SVH34" s="102"/>
      <c r="SVI34" s="100"/>
      <c r="SVJ34" s="101"/>
      <c r="SVK34" s="101"/>
      <c r="SVL34" s="101"/>
      <c r="SVM34" s="101"/>
      <c r="SVN34" s="102"/>
      <c r="SVO34" s="102"/>
      <c r="SVP34" s="102"/>
      <c r="SVQ34" s="100"/>
      <c r="SVR34" s="101"/>
      <c r="SVS34" s="101"/>
      <c r="SVT34" s="101"/>
      <c r="SVU34" s="101"/>
      <c r="SVV34" s="102"/>
      <c r="SVW34" s="102"/>
      <c r="SVX34" s="102"/>
      <c r="SVY34" s="100"/>
      <c r="SVZ34" s="101"/>
      <c r="SWA34" s="101"/>
      <c r="SWB34" s="101"/>
      <c r="SWC34" s="101"/>
      <c r="SWD34" s="102"/>
      <c r="SWE34" s="102"/>
      <c r="SWF34" s="102"/>
      <c r="SWG34" s="100"/>
      <c r="SWH34" s="101"/>
      <c r="SWI34" s="101"/>
      <c r="SWJ34" s="101"/>
      <c r="SWK34" s="101"/>
      <c r="SWL34" s="102"/>
      <c r="SWM34" s="102"/>
      <c r="SWN34" s="102"/>
      <c r="SWO34" s="100"/>
      <c r="SWP34" s="101"/>
      <c r="SWQ34" s="101"/>
      <c r="SWR34" s="101"/>
      <c r="SWS34" s="101"/>
      <c r="SWT34" s="102"/>
      <c r="SWU34" s="102"/>
      <c r="SWV34" s="102"/>
      <c r="SWW34" s="100"/>
      <c r="SWX34" s="101"/>
      <c r="SWY34" s="101"/>
      <c r="SWZ34" s="101"/>
      <c r="SXA34" s="101"/>
      <c r="SXB34" s="102"/>
      <c r="SXC34" s="102"/>
      <c r="SXD34" s="102"/>
      <c r="SXE34" s="100"/>
      <c r="SXF34" s="101"/>
      <c r="SXG34" s="101"/>
      <c r="SXH34" s="101"/>
      <c r="SXI34" s="101"/>
      <c r="SXJ34" s="102"/>
      <c r="SXK34" s="102"/>
      <c r="SXL34" s="102"/>
      <c r="SXM34" s="100"/>
      <c r="SXN34" s="101"/>
      <c r="SXO34" s="101"/>
      <c r="SXP34" s="101"/>
      <c r="SXQ34" s="101"/>
      <c r="SXR34" s="102"/>
      <c r="SXS34" s="102"/>
      <c r="SXT34" s="102"/>
      <c r="SXU34" s="100"/>
      <c r="SXV34" s="101"/>
      <c r="SXW34" s="101"/>
      <c r="SXX34" s="101"/>
      <c r="SXY34" s="101"/>
      <c r="SXZ34" s="102"/>
      <c r="SYA34" s="102"/>
      <c r="SYB34" s="102"/>
      <c r="SYC34" s="100"/>
      <c r="SYD34" s="101"/>
      <c r="SYE34" s="101"/>
      <c r="SYF34" s="101"/>
      <c r="SYG34" s="101"/>
      <c r="SYH34" s="102"/>
      <c r="SYI34" s="102"/>
      <c r="SYJ34" s="102"/>
      <c r="SYK34" s="100"/>
      <c r="SYL34" s="101"/>
      <c r="SYM34" s="101"/>
      <c r="SYN34" s="101"/>
      <c r="SYO34" s="101"/>
      <c r="SYP34" s="102"/>
      <c r="SYQ34" s="102"/>
      <c r="SYR34" s="102"/>
      <c r="SYS34" s="100"/>
      <c r="SYT34" s="101"/>
      <c r="SYU34" s="101"/>
      <c r="SYV34" s="101"/>
      <c r="SYW34" s="101"/>
      <c r="SYX34" s="102"/>
      <c r="SYY34" s="102"/>
      <c r="SYZ34" s="102"/>
      <c r="SZA34" s="100"/>
      <c r="SZB34" s="101"/>
      <c r="SZC34" s="101"/>
      <c r="SZD34" s="101"/>
      <c r="SZE34" s="101"/>
      <c r="SZF34" s="102"/>
      <c r="SZG34" s="102"/>
      <c r="SZH34" s="102"/>
      <c r="SZI34" s="100"/>
      <c r="SZJ34" s="101"/>
      <c r="SZK34" s="101"/>
      <c r="SZL34" s="101"/>
      <c r="SZM34" s="101"/>
      <c r="SZN34" s="102"/>
      <c r="SZO34" s="102"/>
      <c r="SZP34" s="102"/>
      <c r="SZQ34" s="100"/>
      <c r="SZR34" s="101"/>
      <c r="SZS34" s="101"/>
      <c r="SZT34" s="101"/>
      <c r="SZU34" s="101"/>
      <c r="SZV34" s="102"/>
      <c r="SZW34" s="102"/>
      <c r="SZX34" s="102"/>
      <c r="SZY34" s="100"/>
      <c r="SZZ34" s="101"/>
      <c r="TAA34" s="101"/>
      <c r="TAB34" s="101"/>
      <c r="TAC34" s="101"/>
      <c r="TAD34" s="102"/>
      <c r="TAE34" s="102"/>
      <c r="TAF34" s="102"/>
      <c r="TAG34" s="100"/>
      <c r="TAH34" s="101"/>
      <c r="TAI34" s="101"/>
      <c r="TAJ34" s="101"/>
      <c r="TAK34" s="101"/>
      <c r="TAL34" s="102"/>
      <c r="TAM34" s="102"/>
      <c r="TAN34" s="102"/>
      <c r="TAO34" s="100"/>
      <c r="TAP34" s="101"/>
      <c r="TAQ34" s="101"/>
      <c r="TAR34" s="101"/>
      <c r="TAS34" s="101"/>
      <c r="TAT34" s="102"/>
      <c r="TAU34" s="102"/>
      <c r="TAV34" s="102"/>
      <c r="TAW34" s="100"/>
      <c r="TAX34" s="101"/>
      <c r="TAY34" s="101"/>
      <c r="TAZ34" s="101"/>
      <c r="TBA34" s="101"/>
      <c r="TBB34" s="102"/>
      <c r="TBC34" s="102"/>
      <c r="TBD34" s="102"/>
      <c r="TBE34" s="100"/>
      <c r="TBF34" s="101"/>
      <c r="TBG34" s="101"/>
      <c r="TBH34" s="101"/>
      <c r="TBI34" s="101"/>
      <c r="TBJ34" s="102"/>
      <c r="TBK34" s="102"/>
      <c r="TBL34" s="102"/>
      <c r="TBM34" s="100"/>
      <c r="TBN34" s="101"/>
      <c r="TBO34" s="101"/>
      <c r="TBP34" s="101"/>
      <c r="TBQ34" s="101"/>
      <c r="TBR34" s="102"/>
      <c r="TBS34" s="102"/>
      <c r="TBT34" s="102"/>
      <c r="TBU34" s="100"/>
      <c r="TBV34" s="101"/>
      <c r="TBW34" s="101"/>
      <c r="TBX34" s="101"/>
      <c r="TBY34" s="101"/>
      <c r="TBZ34" s="102"/>
      <c r="TCA34" s="102"/>
      <c r="TCB34" s="102"/>
      <c r="TCC34" s="100"/>
      <c r="TCD34" s="101"/>
      <c r="TCE34" s="101"/>
      <c r="TCF34" s="101"/>
      <c r="TCG34" s="101"/>
      <c r="TCH34" s="102"/>
      <c r="TCI34" s="102"/>
      <c r="TCJ34" s="102"/>
      <c r="TCK34" s="100"/>
      <c r="TCL34" s="101"/>
      <c r="TCM34" s="101"/>
      <c r="TCN34" s="101"/>
      <c r="TCO34" s="101"/>
      <c r="TCP34" s="102"/>
      <c r="TCQ34" s="102"/>
      <c r="TCR34" s="102"/>
      <c r="TCS34" s="100"/>
      <c r="TCT34" s="101"/>
      <c r="TCU34" s="101"/>
      <c r="TCV34" s="101"/>
      <c r="TCW34" s="101"/>
      <c r="TCX34" s="102"/>
      <c r="TCY34" s="102"/>
      <c r="TCZ34" s="102"/>
      <c r="TDA34" s="100"/>
      <c r="TDB34" s="101"/>
      <c r="TDC34" s="101"/>
      <c r="TDD34" s="101"/>
      <c r="TDE34" s="101"/>
      <c r="TDF34" s="102"/>
      <c r="TDG34" s="102"/>
      <c r="TDH34" s="102"/>
      <c r="TDI34" s="100"/>
      <c r="TDJ34" s="101"/>
      <c r="TDK34" s="101"/>
      <c r="TDL34" s="101"/>
      <c r="TDM34" s="101"/>
      <c r="TDN34" s="102"/>
      <c r="TDO34" s="102"/>
      <c r="TDP34" s="102"/>
      <c r="TDQ34" s="100"/>
      <c r="TDR34" s="101"/>
      <c r="TDS34" s="101"/>
      <c r="TDT34" s="101"/>
      <c r="TDU34" s="101"/>
      <c r="TDV34" s="102"/>
      <c r="TDW34" s="102"/>
      <c r="TDX34" s="102"/>
      <c r="TDY34" s="100"/>
      <c r="TDZ34" s="101"/>
      <c r="TEA34" s="101"/>
      <c r="TEB34" s="101"/>
      <c r="TEC34" s="101"/>
      <c r="TED34" s="102"/>
      <c r="TEE34" s="102"/>
      <c r="TEF34" s="102"/>
      <c r="TEG34" s="100"/>
      <c r="TEH34" s="101"/>
      <c r="TEI34" s="101"/>
      <c r="TEJ34" s="101"/>
      <c r="TEK34" s="101"/>
      <c r="TEL34" s="102"/>
      <c r="TEM34" s="102"/>
      <c r="TEN34" s="102"/>
      <c r="TEO34" s="100"/>
      <c r="TEP34" s="101"/>
      <c r="TEQ34" s="101"/>
      <c r="TER34" s="101"/>
      <c r="TES34" s="101"/>
      <c r="TET34" s="102"/>
      <c r="TEU34" s="102"/>
      <c r="TEV34" s="102"/>
      <c r="TEW34" s="100"/>
      <c r="TEX34" s="101"/>
      <c r="TEY34" s="101"/>
      <c r="TEZ34" s="101"/>
      <c r="TFA34" s="101"/>
      <c r="TFB34" s="102"/>
      <c r="TFC34" s="102"/>
      <c r="TFD34" s="102"/>
      <c r="TFE34" s="100"/>
      <c r="TFF34" s="101"/>
      <c r="TFG34" s="101"/>
      <c r="TFH34" s="101"/>
      <c r="TFI34" s="101"/>
      <c r="TFJ34" s="102"/>
      <c r="TFK34" s="102"/>
      <c r="TFL34" s="102"/>
      <c r="TFM34" s="100"/>
      <c r="TFN34" s="101"/>
      <c r="TFO34" s="101"/>
      <c r="TFP34" s="101"/>
      <c r="TFQ34" s="101"/>
      <c r="TFR34" s="102"/>
      <c r="TFS34" s="102"/>
      <c r="TFT34" s="102"/>
      <c r="TFU34" s="100"/>
      <c r="TFV34" s="101"/>
      <c r="TFW34" s="101"/>
      <c r="TFX34" s="101"/>
      <c r="TFY34" s="101"/>
      <c r="TFZ34" s="102"/>
      <c r="TGA34" s="102"/>
      <c r="TGB34" s="102"/>
      <c r="TGC34" s="100"/>
      <c r="TGD34" s="101"/>
      <c r="TGE34" s="101"/>
      <c r="TGF34" s="101"/>
      <c r="TGG34" s="101"/>
      <c r="TGH34" s="102"/>
      <c r="TGI34" s="102"/>
      <c r="TGJ34" s="102"/>
      <c r="TGK34" s="100"/>
      <c r="TGL34" s="101"/>
      <c r="TGM34" s="101"/>
      <c r="TGN34" s="101"/>
      <c r="TGO34" s="101"/>
      <c r="TGP34" s="102"/>
      <c r="TGQ34" s="102"/>
      <c r="TGR34" s="102"/>
      <c r="TGS34" s="100"/>
      <c r="TGT34" s="101"/>
      <c r="TGU34" s="101"/>
      <c r="TGV34" s="101"/>
      <c r="TGW34" s="101"/>
      <c r="TGX34" s="102"/>
      <c r="TGY34" s="102"/>
      <c r="TGZ34" s="102"/>
      <c r="THA34" s="100"/>
      <c r="THB34" s="101"/>
      <c r="THC34" s="101"/>
      <c r="THD34" s="101"/>
      <c r="THE34" s="101"/>
      <c r="THF34" s="102"/>
      <c r="THG34" s="102"/>
      <c r="THH34" s="102"/>
      <c r="THI34" s="100"/>
      <c r="THJ34" s="101"/>
      <c r="THK34" s="101"/>
      <c r="THL34" s="101"/>
      <c r="THM34" s="101"/>
      <c r="THN34" s="102"/>
      <c r="THO34" s="102"/>
      <c r="THP34" s="102"/>
      <c r="THQ34" s="100"/>
      <c r="THR34" s="101"/>
      <c r="THS34" s="101"/>
      <c r="THT34" s="101"/>
      <c r="THU34" s="101"/>
      <c r="THV34" s="102"/>
      <c r="THW34" s="102"/>
      <c r="THX34" s="102"/>
      <c r="THY34" s="100"/>
      <c r="THZ34" s="101"/>
      <c r="TIA34" s="101"/>
      <c r="TIB34" s="101"/>
      <c r="TIC34" s="101"/>
      <c r="TID34" s="102"/>
      <c r="TIE34" s="102"/>
      <c r="TIF34" s="102"/>
      <c r="TIG34" s="100"/>
      <c r="TIH34" s="101"/>
      <c r="TII34" s="101"/>
      <c r="TIJ34" s="101"/>
      <c r="TIK34" s="101"/>
      <c r="TIL34" s="102"/>
      <c r="TIM34" s="102"/>
      <c r="TIN34" s="102"/>
      <c r="TIO34" s="100"/>
      <c r="TIP34" s="101"/>
      <c r="TIQ34" s="101"/>
      <c r="TIR34" s="101"/>
      <c r="TIS34" s="101"/>
      <c r="TIT34" s="102"/>
      <c r="TIU34" s="102"/>
      <c r="TIV34" s="102"/>
      <c r="TIW34" s="100"/>
      <c r="TIX34" s="101"/>
      <c r="TIY34" s="101"/>
      <c r="TIZ34" s="101"/>
      <c r="TJA34" s="101"/>
      <c r="TJB34" s="102"/>
      <c r="TJC34" s="102"/>
      <c r="TJD34" s="102"/>
      <c r="TJE34" s="100"/>
      <c r="TJF34" s="101"/>
      <c r="TJG34" s="101"/>
      <c r="TJH34" s="101"/>
      <c r="TJI34" s="101"/>
      <c r="TJJ34" s="102"/>
      <c r="TJK34" s="102"/>
      <c r="TJL34" s="102"/>
      <c r="TJM34" s="100"/>
      <c r="TJN34" s="101"/>
      <c r="TJO34" s="101"/>
      <c r="TJP34" s="101"/>
      <c r="TJQ34" s="101"/>
      <c r="TJR34" s="102"/>
      <c r="TJS34" s="102"/>
      <c r="TJT34" s="102"/>
      <c r="TJU34" s="100"/>
      <c r="TJV34" s="101"/>
      <c r="TJW34" s="101"/>
      <c r="TJX34" s="101"/>
      <c r="TJY34" s="101"/>
      <c r="TJZ34" s="102"/>
      <c r="TKA34" s="102"/>
      <c r="TKB34" s="102"/>
      <c r="TKC34" s="100"/>
      <c r="TKD34" s="101"/>
      <c r="TKE34" s="101"/>
      <c r="TKF34" s="101"/>
      <c r="TKG34" s="101"/>
      <c r="TKH34" s="102"/>
      <c r="TKI34" s="102"/>
      <c r="TKJ34" s="102"/>
      <c r="TKK34" s="100"/>
      <c r="TKL34" s="101"/>
      <c r="TKM34" s="101"/>
      <c r="TKN34" s="101"/>
      <c r="TKO34" s="101"/>
      <c r="TKP34" s="102"/>
      <c r="TKQ34" s="102"/>
      <c r="TKR34" s="102"/>
      <c r="TKS34" s="100"/>
      <c r="TKT34" s="101"/>
      <c r="TKU34" s="101"/>
      <c r="TKV34" s="101"/>
      <c r="TKW34" s="101"/>
      <c r="TKX34" s="102"/>
      <c r="TKY34" s="102"/>
      <c r="TKZ34" s="102"/>
      <c r="TLA34" s="100"/>
      <c r="TLB34" s="101"/>
      <c r="TLC34" s="101"/>
      <c r="TLD34" s="101"/>
      <c r="TLE34" s="101"/>
      <c r="TLF34" s="102"/>
      <c r="TLG34" s="102"/>
      <c r="TLH34" s="102"/>
      <c r="TLI34" s="100"/>
      <c r="TLJ34" s="101"/>
      <c r="TLK34" s="101"/>
      <c r="TLL34" s="101"/>
      <c r="TLM34" s="101"/>
      <c r="TLN34" s="102"/>
      <c r="TLO34" s="102"/>
      <c r="TLP34" s="102"/>
      <c r="TLQ34" s="100"/>
      <c r="TLR34" s="101"/>
      <c r="TLS34" s="101"/>
      <c r="TLT34" s="101"/>
      <c r="TLU34" s="101"/>
      <c r="TLV34" s="102"/>
      <c r="TLW34" s="102"/>
      <c r="TLX34" s="102"/>
      <c r="TLY34" s="100"/>
      <c r="TLZ34" s="101"/>
      <c r="TMA34" s="101"/>
      <c r="TMB34" s="101"/>
      <c r="TMC34" s="101"/>
      <c r="TMD34" s="102"/>
      <c r="TME34" s="102"/>
      <c r="TMF34" s="102"/>
      <c r="TMG34" s="100"/>
      <c r="TMH34" s="101"/>
      <c r="TMI34" s="101"/>
      <c r="TMJ34" s="101"/>
      <c r="TMK34" s="101"/>
      <c r="TML34" s="102"/>
      <c r="TMM34" s="102"/>
      <c r="TMN34" s="102"/>
      <c r="TMO34" s="100"/>
      <c r="TMP34" s="101"/>
      <c r="TMQ34" s="101"/>
      <c r="TMR34" s="101"/>
      <c r="TMS34" s="101"/>
      <c r="TMT34" s="102"/>
      <c r="TMU34" s="102"/>
      <c r="TMV34" s="102"/>
      <c r="TMW34" s="100"/>
      <c r="TMX34" s="101"/>
      <c r="TMY34" s="101"/>
      <c r="TMZ34" s="101"/>
      <c r="TNA34" s="101"/>
      <c r="TNB34" s="102"/>
      <c r="TNC34" s="102"/>
      <c r="TND34" s="102"/>
      <c r="TNE34" s="100"/>
      <c r="TNF34" s="101"/>
      <c r="TNG34" s="101"/>
      <c r="TNH34" s="101"/>
      <c r="TNI34" s="101"/>
      <c r="TNJ34" s="102"/>
      <c r="TNK34" s="102"/>
      <c r="TNL34" s="102"/>
      <c r="TNM34" s="100"/>
      <c r="TNN34" s="101"/>
      <c r="TNO34" s="101"/>
      <c r="TNP34" s="101"/>
      <c r="TNQ34" s="101"/>
      <c r="TNR34" s="102"/>
      <c r="TNS34" s="102"/>
      <c r="TNT34" s="102"/>
      <c r="TNU34" s="100"/>
      <c r="TNV34" s="101"/>
      <c r="TNW34" s="101"/>
      <c r="TNX34" s="101"/>
      <c r="TNY34" s="101"/>
      <c r="TNZ34" s="102"/>
      <c r="TOA34" s="102"/>
      <c r="TOB34" s="102"/>
      <c r="TOC34" s="100"/>
      <c r="TOD34" s="101"/>
      <c r="TOE34" s="101"/>
      <c r="TOF34" s="101"/>
      <c r="TOG34" s="101"/>
      <c r="TOH34" s="102"/>
      <c r="TOI34" s="102"/>
      <c r="TOJ34" s="102"/>
      <c r="TOK34" s="100"/>
      <c r="TOL34" s="101"/>
      <c r="TOM34" s="101"/>
      <c r="TON34" s="101"/>
      <c r="TOO34" s="101"/>
      <c r="TOP34" s="102"/>
      <c r="TOQ34" s="102"/>
      <c r="TOR34" s="102"/>
      <c r="TOS34" s="100"/>
      <c r="TOT34" s="101"/>
      <c r="TOU34" s="101"/>
      <c r="TOV34" s="101"/>
      <c r="TOW34" s="101"/>
      <c r="TOX34" s="102"/>
      <c r="TOY34" s="102"/>
      <c r="TOZ34" s="102"/>
      <c r="TPA34" s="100"/>
      <c r="TPB34" s="101"/>
      <c r="TPC34" s="101"/>
      <c r="TPD34" s="101"/>
      <c r="TPE34" s="101"/>
      <c r="TPF34" s="102"/>
      <c r="TPG34" s="102"/>
      <c r="TPH34" s="102"/>
      <c r="TPI34" s="100"/>
      <c r="TPJ34" s="101"/>
      <c r="TPK34" s="101"/>
      <c r="TPL34" s="101"/>
      <c r="TPM34" s="101"/>
      <c r="TPN34" s="102"/>
      <c r="TPO34" s="102"/>
      <c r="TPP34" s="102"/>
      <c r="TPQ34" s="100"/>
      <c r="TPR34" s="101"/>
      <c r="TPS34" s="101"/>
      <c r="TPT34" s="101"/>
      <c r="TPU34" s="101"/>
      <c r="TPV34" s="102"/>
      <c r="TPW34" s="102"/>
      <c r="TPX34" s="102"/>
      <c r="TPY34" s="100"/>
      <c r="TPZ34" s="101"/>
      <c r="TQA34" s="101"/>
      <c r="TQB34" s="101"/>
      <c r="TQC34" s="101"/>
      <c r="TQD34" s="102"/>
      <c r="TQE34" s="102"/>
      <c r="TQF34" s="102"/>
      <c r="TQG34" s="100"/>
      <c r="TQH34" s="101"/>
      <c r="TQI34" s="101"/>
      <c r="TQJ34" s="101"/>
      <c r="TQK34" s="101"/>
      <c r="TQL34" s="102"/>
      <c r="TQM34" s="102"/>
      <c r="TQN34" s="102"/>
      <c r="TQO34" s="100"/>
      <c r="TQP34" s="101"/>
      <c r="TQQ34" s="101"/>
      <c r="TQR34" s="101"/>
      <c r="TQS34" s="101"/>
      <c r="TQT34" s="102"/>
      <c r="TQU34" s="102"/>
      <c r="TQV34" s="102"/>
      <c r="TQW34" s="100"/>
      <c r="TQX34" s="101"/>
      <c r="TQY34" s="101"/>
      <c r="TQZ34" s="101"/>
      <c r="TRA34" s="101"/>
      <c r="TRB34" s="102"/>
      <c r="TRC34" s="102"/>
      <c r="TRD34" s="102"/>
      <c r="TRE34" s="100"/>
      <c r="TRF34" s="101"/>
      <c r="TRG34" s="101"/>
      <c r="TRH34" s="101"/>
      <c r="TRI34" s="101"/>
      <c r="TRJ34" s="102"/>
      <c r="TRK34" s="102"/>
      <c r="TRL34" s="102"/>
      <c r="TRM34" s="100"/>
      <c r="TRN34" s="101"/>
      <c r="TRO34" s="101"/>
      <c r="TRP34" s="101"/>
      <c r="TRQ34" s="101"/>
      <c r="TRR34" s="102"/>
      <c r="TRS34" s="102"/>
      <c r="TRT34" s="102"/>
      <c r="TRU34" s="100"/>
      <c r="TRV34" s="101"/>
      <c r="TRW34" s="101"/>
      <c r="TRX34" s="101"/>
      <c r="TRY34" s="101"/>
      <c r="TRZ34" s="102"/>
      <c r="TSA34" s="102"/>
      <c r="TSB34" s="102"/>
      <c r="TSC34" s="100"/>
      <c r="TSD34" s="101"/>
      <c r="TSE34" s="101"/>
      <c r="TSF34" s="101"/>
      <c r="TSG34" s="101"/>
      <c r="TSH34" s="102"/>
      <c r="TSI34" s="102"/>
      <c r="TSJ34" s="102"/>
      <c r="TSK34" s="100"/>
      <c r="TSL34" s="101"/>
      <c r="TSM34" s="101"/>
      <c r="TSN34" s="101"/>
      <c r="TSO34" s="101"/>
      <c r="TSP34" s="102"/>
      <c r="TSQ34" s="102"/>
      <c r="TSR34" s="102"/>
      <c r="TSS34" s="100"/>
      <c r="TST34" s="101"/>
      <c r="TSU34" s="101"/>
      <c r="TSV34" s="101"/>
      <c r="TSW34" s="101"/>
      <c r="TSX34" s="102"/>
      <c r="TSY34" s="102"/>
      <c r="TSZ34" s="102"/>
      <c r="TTA34" s="100"/>
      <c r="TTB34" s="101"/>
      <c r="TTC34" s="101"/>
      <c r="TTD34" s="101"/>
      <c r="TTE34" s="101"/>
      <c r="TTF34" s="102"/>
      <c r="TTG34" s="102"/>
      <c r="TTH34" s="102"/>
      <c r="TTI34" s="100"/>
      <c r="TTJ34" s="101"/>
      <c r="TTK34" s="101"/>
      <c r="TTL34" s="101"/>
      <c r="TTM34" s="101"/>
      <c r="TTN34" s="102"/>
      <c r="TTO34" s="102"/>
      <c r="TTP34" s="102"/>
      <c r="TTQ34" s="100"/>
      <c r="TTR34" s="101"/>
      <c r="TTS34" s="101"/>
      <c r="TTT34" s="101"/>
      <c r="TTU34" s="101"/>
      <c r="TTV34" s="102"/>
      <c r="TTW34" s="102"/>
      <c r="TTX34" s="102"/>
      <c r="TTY34" s="100"/>
      <c r="TTZ34" s="101"/>
      <c r="TUA34" s="101"/>
      <c r="TUB34" s="101"/>
      <c r="TUC34" s="101"/>
      <c r="TUD34" s="102"/>
      <c r="TUE34" s="102"/>
      <c r="TUF34" s="102"/>
      <c r="TUG34" s="100"/>
      <c r="TUH34" s="101"/>
      <c r="TUI34" s="101"/>
      <c r="TUJ34" s="101"/>
      <c r="TUK34" s="101"/>
      <c r="TUL34" s="102"/>
      <c r="TUM34" s="102"/>
      <c r="TUN34" s="102"/>
      <c r="TUO34" s="100"/>
      <c r="TUP34" s="101"/>
      <c r="TUQ34" s="101"/>
      <c r="TUR34" s="101"/>
      <c r="TUS34" s="101"/>
      <c r="TUT34" s="102"/>
      <c r="TUU34" s="102"/>
      <c r="TUV34" s="102"/>
      <c r="TUW34" s="100"/>
      <c r="TUX34" s="101"/>
      <c r="TUY34" s="101"/>
      <c r="TUZ34" s="101"/>
      <c r="TVA34" s="101"/>
      <c r="TVB34" s="102"/>
      <c r="TVC34" s="102"/>
      <c r="TVD34" s="102"/>
      <c r="TVE34" s="100"/>
      <c r="TVF34" s="101"/>
      <c r="TVG34" s="101"/>
      <c r="TVH34" s="101"/>
      <c r="TVI34" s="101"/>
      <c r="TVJ34" s="102"/>
      <c r="TVK34" s="102"/>
      <c r="TVL34" s="102"/>
      <c r="TVM34" s="100"/>
      <c r="TVN34" s="101"/>
      <c r="TVO34" s="101"/>
      <c r="TVP34" s="101"/>
      <c r="TVQ34" s="101"/>
      <c r="TVR34" s="102"/>
      <c r="TVS34" s="102"/>
      <c r="TVT34" s="102"/>
      <c r="TVU34" s="100"/>
      <c r="TVV34" s="101"/>
      <c r="TVW34" s="101"/>
      <c r="TVX34" s="101"/>
      <c r="TVY34" s="101"/>
      <c r="TVZ34" s="102"/>
      <c r="TWA34" s="102"/>
      <c r="TWB34" s="102"/>
      <c r="TWC34" s="100"/>
      <c r="TWD34" s="101"/>
      <c r="TWE34" s="101"/>
      <c r="TWF34" s="101"/>
      <c r="TWG34" s="101"/>
      <c r="TWH34" s="102"/>
      <c r="TWI34" s="102"/>
      <c r="TWJ34" s="102"/>
      <c r="TWK34" s="100"/>
      <c r="TWL34" s="101"/>
      <c r="TWM34" s="101"/>
      <c r="TWN34" s="101"/>
      <c r="TWO34" s="101"/>
      <c r="TWP34" s="102"/>
      <c r="TWQ34" s="102"/>
      <c r="TWR34" s="102"/>
      <c r="TWS34" s="100"/>
      <c r="TWT34" s="101"/>
      <c r="TWU34" s="101"/>
      <c r="TWV34" s="101"/>
      <c r="TWW34" s="101"/>
      <c r="TWX34" s="102"/>
      <c r="TWY34" s="102"/>
      <c r="TWZ34" s="102"/>
      <c r="TXA34" s="100"/>
      <c r="TXB34" s="101"/>
      <c r="TXC34" s="101"/>
      <c r="TXD34" s="101"/>
      <c r="TXE34" s="101"/>
      <c r="TXF34" s="102"/>
      <c r="TXG34" s="102"/>
      <c r="TXH34" s="102"/>
      <c r="TXI34" s="100"/>
      <c r="TXJ34" s="101"/>
      <c r="TXK34" s="101"/>
      <c r="TXL34" s="101"/>
      <c r="TXM34" s="101"/>
      <c r="TXN34" s="102"/>
      <c r="TXO34" s="102"/>
      <c r="TXP34" s="102"/>
      <c r="TXQ34" s="100"/>
      <c r="TXR34" s="101"/>
      <c r="TXS34" s="101"/>
      <c r="TXT34" s="101"/>
      <c r="TXU34" s="101"/>
      <c r="TXV34" s="102"/>
      <c r="TXW34" s="102"/>
      <c r="TXX34" s="102"/>
      <c r="TXY34" s="100"/>
      <c r="TXZ34" s="101"/>
      <c r="TYA34" s="101"/>
      <c r="TYB34" s="101"/>
      <c r="TYC34" s="101"/>
      <c r="TYD34" s="102"/>
      <c r="TYE34" s="102"/>
      <c r="TYF34" s="102"/>
      <c r="TYG34" s="100"/>
      <c r="TYH34" s="101"/>
      <c r="TYI34" s="101"/>
      <c r="TYJ34" s="101"/>
      <c r="TYK34" s="101"/>
      <c r="TYL34" s="102"/>
      <c r="TYM34" s="102"/>
      <c r="TYN34" s="102"/>
      <c r="TYO34" s="100"/>
      <c r="TYP34" s="101"/>
      <c r="TYQ34" s="101"/>
      <c r="TYR34" s="101"/>
      <c r="TYS34" s="101"/>
      <c r="TYT34" s="102"/>
      <c r="TYU34" s="102"/>
      <c r="TYV34" s="102"/>
      <c r="TYW34" s="100"/>
      <c r="TYX34" s="101"/>
      <c r="TYY34" s="101"/>
      <c r="TYZ34" s="101"/>
      <c r="TZA34" s="101"/>
      <c r="TZB34" s="102"/>
      <c r="TZC34" s="102"/>
      <c r="TZD34" s="102"/>
      <c r="TZE34" s="100"/>
      <c r="TZF34" s="101"/>
      <c r="TZG34" s="101"/>
      <c r="TZH34" s="101"/>
      <c r="TZI34" s="101"/>
      <c r="TZJ34" s="102"/>
      <c r="TZK34" s="102"/>
      <c r="TZL34" s="102"/>
      <c r="TZM34" s="100"/>
      <c r="TZN34" s="101"/>
      <c r="TZO34" s="101"/>
      <c r="TZP34" s="101"/>
      <c r="TZQ34" s="101"/>
      <c r="TZR34" s="102"/>
      <c r="TZS34" s="102"/>
      <c r="TZT34" s="102"/>
      <c r="TZU34" s="100"/>
      <c r="TZV34" s="101"/>
      <c r="TZW34" s="101"/>
      <c r="TZX34" s="101"/>
      <c r="TZY34" s="101"/>
      <c r="TZZ34" s="102"/>
      <c r="UAA34" s="102"/>
      <c r="UAB34" s="102"/>
      <c r="UAC34" s="100"/>
      <c r="UAD34" s="101"/>
      <c r="UAE34" s="101"/>
      <c r="UAF34" s="101"/>
      <c r="UAG34" s="101"/>
      <c r="UAH34" s="102"/>
      <c r="UAI34" s="102"/>
      <c r="UAJ34" s="102"/>
      <c r="UAK34" s="100"/>
      <c r="UAL34" s="101"/>
      <c r="UAM34" s="101"/>
      <c r="UAN34" s="101"/>
      <c r="UAO34" s="101"/>
      <c r="UAP34" s="102"/>
      <c r="UAQ34" s="102"/>
      <c r="UAR34" s="102"/>
      <c r="UAS34" s="100"/>
      <c r="UAT34" s="101"/>
      <c r="UAU34" s="101"/>
      <c r="UAV34" s="101"/>
      <c r="UAW34" s="101"/>
      <c r="UAX34" s="102"/>
      <c r="UAY34" s="102"/>
      <c r="UAZ34" s="102"/>
      <c r="UBA34" s="100"/>
      <c r="UBB34" s="101"/>
      <c r="UBC34" s="101"/>
      <c r="UBD34" s="101"/>
      <c r="UBE34" s="101"/>
      <c r="UBF34" s="102"/>
      <c r="UBG34" s="102"/>
      <c r="UBH34" s="102"/>
      <c r="UBI34" s="100"/>
      <c r="UBJ34" s="101"/>
      <c r="UBK34" s="101"/>
      <c r="UBL34" s="101"/>
      <c r="UBM34" s="101"/>
      <c r="UBN34" s="102"/>
      <c r="UBO34" s="102"/>
      <c r="UBP34" s="102"/>
      <c r="UBQ34" s="100"/>
      <c r="UBR34" s="101"/>
      <c r="UBS34" s="101"/>
      <c r="UBT34" s="101"/>
      <c r="UBU34" s="101"/>
      <c r="UBV34" s="102"/>
      <c r="UBW34" s="102"/>
      <c r="UBX34" s="102"/>
      <c r="UBY34" s="100"/>
      <c r="UBZ34" s="101"/>
      <c r="UCA34" s="101"/>
      <c r="UCB34" s="101"/>
      <c r="UCC34" s="101"/>
      <c r="UCD34" s="102"/>
      <c r="UCE34" s="102"/>
      <c r="UCF34" s="102"/>
      <c r="UCG34" s="100"/>
      <c r="UCH34" s="101"/>
      <c r="UCI34" s="101"/>
      <c r="UCJ34" s="101"/>
      <c r="UCK34" s="101"/>
      <c r="UCL34" s="102"/>
      <c r="UCM34" s="102"/>
      <c r="UCN34" s="102"/>
      <c r="UCO34" s="100"/>
      <c r="UCP34" s="101"/>
      <c r="UCQ34" s="101"/>
      <c r="UCR34" s="101"/>
      <c r="UCS34" s="101"/>
      <c r="UCT34" s="102"/>
      <c r="UCU34" s="102"/>
      <c r="UCV34" s="102"/>
      <c r="UCW34" s="100"/>
      <c r="UCX34" s="101"/>
      <c r="UCY34" s="101"/>
      <c r="UCZ34" s="101"/>
      <c r="UDA34" s="101"/>
      <c r="UDB34" s="102"/>
      <c r="UDC34" s="102"/>
      <c r="UDD34" s="102"/>
      <c r="UDE34" s="100"/>
      <c r="UDF34" s="101"/>
      <c r="UDG34" s="101"/>
      <c r="UDH34" s="101"/>
      <c r="UDI34" s="101"/>
      <c r="UDJ34" s="102"/>
      <c r="UDK34" s="102"/>
      <c r="UDL34" s="102"/>
      <c r="UDM34" s="100"/>
      <c r="UDN34" s="101"/>
      <c r="UDO34" s="101"/>
      <c r="UDP34" s="101"/>
      <c r="UDQ34" s="101"/>
      <c r="UDR34" s="102"/>
      <c r="UDS34" s="102"/>
      <c r="UDT34" s="102"/>
      <c r="UDU34" s="100"/>
      <c r="UDV34" s="101"/>
      <c r="UDW34" s="101"/>
      <c r="UDX34" s="101"/>
      <c r="UDY34" s="101"/>
      <c r="UDZ34" s="102"/>
      <c r="UEA34" s="102"/>
      <c r="UEB34" s="102"/>
      <c r="UEC34" s="100"/>
      <c r="UED34" s="101"/>
      <c r="UEE34" s="101"/>
      <c r="UEF34" s="101"/>
      <c r="UEG34" s="101"/>
      <c r="UEH34" s="102"/>
      <c r="UEI34" s="102"/>
      <c r="UEJ34" s="102"/>
      <c r="UEK34" s="100"/>
      <c r="UEL34" s="101"/>
      <c r="UEM34" s="101"/>
      <c r="UEN34" s="101"/>
      <c r="UEO34" s="101"/>
      <c r="UEP34" s="102"/>
      <c r="UEQ34" s="102"/>
      <c r="UER34" s="102"/>
      <c r="UES34" s="100"/>
      <c r="UET34" s="101"/>
      <c r="UEU34" s="101"/>
      <c r="UEV34" s="101"/>
      <c r="UEW34" s="101"/>
      <c r="UEX34" s="102"/>
      <c r="UEY34" s="102"/>
      <c r="UEZ34" s="102"/>
      <c r="UFA34" s="100"/>
      <c r="UFB34" s="101"/>
      <c r="UFC34" s="101"/>
      <c r="UFD34" s="101"/>
      <c r="UFE34" s="101"/>
      <c r="UFF34" s="102"/>
      <c r="UFG34" s="102"/>
      <c r="UFH34" s="102"/>
      <c r="UFI34" s="100"/>
      <c r="UFJ34" s="101"/>
      <c r="UFK34" s="101"/>
      <c r="UFL34" s="101"/>
      <c r="UFM34" s="101"/>
      <c r="UFN34" s="102"/>
      <c r="UFO34" s="102"/>
      <c r="UFP34" s="102"/>
      <c r="UFQ34" s="100"/>
      <c r="UFR34" s="101"/>
      <c r="UFS34" s="101"/>
      <c r="UFT34" s="101"/>
      <c r="UFU34" s="101"/>
      <c r="UFV34" s="102"/>
      <c r="UFW34" s="102"/>
      <c r="UFX34" s="102"/>
      <c r="UFY34" s="100"/>
      <c r="UFZ34" s="101"/>
      <c r="UGA34" s="101"/>
      <c r="UGB34" s="101"/>
      <c r="UGC34" s="101"/>
      <c r="UGD34" s="102"/>
      <c r="UGE34" s="102"/>
      <c r="UGF34" s="102"/>
      <c r="UGG34" s="100"/>
      <c r="UGH34" s="101"/>
      <c r="UGI34" s="101"/>
      <c r="UGJ34" s="101"/>
      <c r="UGK34" s="101"/>
      <c r="UGL34" s="102"/>
      <c r="UGM34" s="102"/>
      <c r="UGN34" s="102"/>
      <c r="UGO34" s="100"/>
      <c r="UGP34" s="101"/>
      <c r="UGQ34" s="101"/>
      <c r="UGR34" s="101"/>
      <c r="UGS34" s="101"/>
      <c r="UGT34" s="102"/>
      <c r="UGU34" s="102"/>
      <c r="UGV34" s="102"/>
      <c r="UGW34" s="100"/>
      <c r="UGX34" s="101"/>
      <c r="UGY34" s="101"/>
      <c r="UGZ34" s="101"/>
      <c r="UHA34" s="101"/>
      <c r="UHB34" s="102"/>
      <c r="UHC34" s="102"/>
      <c r="UHD34" s="102"/>
      <c r="UHE34" s="100"/>
      <c r="UHF34" s="101"/>
      <c r="UHG34" s="101"/>
      <c r="UHH34" s="101"/>
      <c r="UHI34" s="101"/>
      <c r="UHJ34" s="102"/>
      <c r="UHK34" s="102"/>
      <c r="UHL34" s="102"/>
      <c r="UHM34" s="100"/>
      <c r="UHN34" s="101"/>
      <c r="UHO34" s="101"/>
      <c r="UHP34" s="101"/>
      <c r="UHQ34" s="101"/>
      <c r="UHR34" s="102"/>
      <c r="UHS34" s="102"/>
      <c r="UHT34" s="102"/>
      <c r="UHU34" s="100"/>
      <c r="UHV34" s="101"/>
      <c r="UHW34" s="101"/>
      <c r="UHX34" s="101"/>
      <c r="UHY34" s="101"/>
      <c r="UHZ34" s="102"/>
      <c r="UIA34" s="102"/>
      <c r="UIB34" s="102"/>
      <c r="UIC34" s="100"/>
      <c r="UID34" s="101"/>
      <c r="UIE34" s="101"/>
      <c r="UIF34" s="101"/>
      <c r="UIG34" s="101"/>
      <c r="UIH34" s="102"/>
      <c r="UII34" s="102"/>
      <c r="UIJ34" s="102"/>
      <c r="UIK34" s="100"/>
      <c r="UIL34" s="101"/>
      <c r="UIM34" s="101"/>
      <c r="UIN34" s="101"/>
      <c r="UIO34" s="101"/>
      <c r="UIP34" s="102"/>
      <c r="UIQ34" s="102"/>
      <c r="UIR34" s="102"/>
      <c r="UIS34" s="100"/>
      <c r="UIT34" s="101"/>
      <c r="UIU34" s="101"/>
      <c r="UIV34" s="101"/>
      <c r="UIW34" s="101"/>
      <c r="UIX34" s="102"/>
      <c r="UIY34" s="102"/>
      <c r="UIZ34" s="102"/>
      <c r="UJA34" s="100"/>
      <c r="UJB34" s="101"/>
      <c r="UJC34" s="101"/>
      <c r="UJD34" s="101"/>
      <c r="UJE34" s="101"/>
      <c r="UJF34" s="102"/>
      <c r="UJG34" s="102"/>
      <c r="UJH34" s="102"/>
      <c r="UJI34" s="100"/>
      <c r="UJJ34" s="101"/>
      <c r="UJK34" s="101"/>
      <c r="UJL34" s="101"/>
      <c r="UJM34" s="101"/>
      <c r="UJN34" s="102"/>
      <c r="UJO34" s="102"/>
      <c r="UJP34" s="102"/>
      <c r="UJQ34" s="100"/>
      <c r="UJR34" s="101"/>
      <c r="UJS34" s="101"/>
      <c r="UJT34" s="101"/>
      <c r="UJU34" s="101"/>
      <c r="UJV34" s="102"/>
      <c r="UJW34" s="102"/>
      <c r="UJX34" s="102"/>
      <c r="UJY34" s="100"/>
      <c r="UJZ34" s="101"/>
      <c r="UKA34" s="101"/>
      <c r="UKB34" s="101"/>
      <c r="UKC34" s="101"/>
      <c r="UKD34" s="102"/>
      <c r="UKE34" s="102"/>
      <c r="UKF34" s="102"/>
      <c r="UKG34" s="100"/>
      <c r="UKH34" s="101"/>
      <c r="UKI34" s="101"/>
      <c r="UKJ34" s="101"/>
      <c r="UKK34" s="101"/>
      <c r="UKL34" s="102"/>
      <c r="UKM34" s="102"/>
      <c r="UKN34" s="102"/>
      <c r="UKO34" s="100"/>
      <c r="UKP34" s="101"/>
      <c r="UKQ34" s="101"/>
      <c r="UKR34" s="101"/>
      <c r="UKS34" s="101"/>
      <c r="UKT34" s="102"/>
      <c r="UKU34" s="102"/>
      <c r="UKV34" s="102"/>
      <c r="UKW34" s="100"/>
      <c r="UKX34" s="101"/>
      <c r="UKY34" s="101"/>
      <c r="UKZ34" s="101"/>
      <c r="ULA34" s="101"/>
      <c r="ULB34" s="102"/>
      <c r="ULC34" s="102"/>
      <c r="ULD34" s="102"/>
      <c r="ULE34" s="100"/>
      <c r="ULF34" s="101"/>
      <c r="ULG34" s="101"/>
      <c r="ULH34" s="101"/>
      <c r="ULI34" s="101"/>
      <c r="ULJ34" s="102"/>
      <c r="ULK34" s="102"/>
      <c r="ULL34" s="102"/>
      <c r="ULM34" s="100"/>
      <c r="ULN34" s="101"/>
      <c r="ULO34" s="101"/>
      <c r="ULP34" s="101"/>
      <c r="ULQ34" s="101"/>
      <c r="ULR34" s="102"/>
      <c r="ULS34" s="102"/>
      <c r="ULT34" s="102"/>
      <c r="ULU34" s="100"/>
      <c r="ULV34" s="101"/>
      <c r="ULW34" s="101"/>
      <c r="ULX34" s="101"/>
      <c r="ULY34" s="101"/>
      <c r="ULZ34" s="102"/>
      <c r="UMA34" s="102"/>
      <c r="UMB34" s="102"/>
      <c r="UMC34" s="100"/>
      <c r="UMD34" s="101"/>
      <c r="UME34" s="101"/>
      <c r="UMF34" s="101"/>
      <c r="UMG34" s="101"/>
      <c r="UMH34" s="102"/>
      <c r="UMI34" s="102"/>
      <c r="UMJ34" s="102"/>
      <c r="UMK34" s="100"/>
      <c r="UML34" s="101"/>
      <c r="UMM34" s="101"/>
      <c r="UMN34" s="101"/>
      <c r="UMO34" s="101"/>
      <c r="UMP34" s="102"/>
      <c r="UMQ34" s="102"/>
      <c r="UMR34" s="102"/>
      <c r="UMS34" s="100"/>
      <c r="UMT34" s="101"/>
      <c r="UMU34" s="101"/>
      <c r="UMV34" s="101"/>
      <c r="UMW34" s="101"/>
      <c r="UMX34" s="102"/>
      <c r="UMY34" s="102"/>
      <c r="UMZ34" s="102"/>
      <c r="UNA34" s="100"/>
      <c r="UNB34" s="101"/>
      <c r="UNC34" s="101"/>
      <c r="UND34" s="101"/>
      <c r="UNE34" s="101"/>
      <c r="UNF34" s="102"/>
      <c r="UNG34" s="102"/>
      <c r="UNH34" s="102"/>
      <c r="UNI34" s="100"/>
      <c r="UNJ34" s="101"/>
      <c r="UNK34" s="101"/>
      <c r="UNL34" s="101"/>
      <c r="UNM34" s="101"/>
      <c r="UNN34" s="102"/>
      <c r="UNO34" s="102"/>
      <c r="UNP34" s="102"/>
      <c r="UNQ34" s="100"/>
      <c r="UNR34" s="101"/>
      <c r="UNS34" s="101"/>
      <c r="UNT34" s="101"/>
      <c r="UNU34" s="101"/>
      <c r="UNV34" s="102"/>
      <c r="UNW34" s="102"/>
      <c r="UNX34" s="102"/>
      <c r="UNY34" s="100"/>
      <c r="UNZ34" s="101"/>
      <c r="UOA34" s="101"/>
      <c r="UOB34" s="101"/>
      <c r="UOC34" s="101"/>
      <c r="UOD34" s="102"/>
      <c r="UOE34" s="102"/>
      <c r="UOF34" s="102"/>
      <c r="UOG34" s="100"/>
      <c r="UOH34" s="101"/>
      <c r="UOI34" s="101"/>
      <c r="UOJ34" s="101"/>
      <c r="UOK34" s="101"/>
      <c r="UOL34" s="102"/>
      <c r="UOM34" s="102"/>
      <c r="UON34" s="102"/>
      <c r="UOO34" s="100"/>
      <c r="UOP34" s="101"/>
      <c r="UOQ34" s="101"/>
      <c r="UOR34" s="101"/>
      <c r="UOS34" s="101"/>
      <c r="UOT34" s="102"/>
      <c r="UOU34" s="102"/>
      <c r="UOV34" s="102"/>
      <c r="UOW34" s="100"/>
      <c r="UOX34" s="101"/>
      <c r="UOY34" s="101"/>
      <c r="UOZ34" s="101"/>
      <c r="UPA34" s="101"/>
      <c r="UPB34" s="102"/>
      <c r="UPC34" s="102"/>
      <c r="UPD34" s="102"/>
      <c r="UPE34" s="100"/>
      <c r="UPF34" s="101"/>
      <c r="UPG34" s="101"/>
      <c r="UPH34" s="101"/>
      <c r="UPI34" s="101"/>
      <c r="UPJ34" s="102"/>
      <c r="UPK34" s="102"/>
      <c r="UPL34" s="102"/>
      <c r="UPM34" s="100"/>
      <c r="UPN34" s="101"/>
      <c r="UPO34" s="101"/>
      <c r="UPP34" s="101"/>
      <c r="UPQ34" s="101"/>
      <c r="UPR34" s="102"/>
      <c r="UPS34" s="102"/>
      <c r="UPT34" s="102"/>
      <c r="UPU34" s="100"/>
      <c r="UPV34" s="101"/>
      <c r="UPW34" s="101"/>
      <c r="UPX34" s="101"/>
      <c r="UPY34" s="101"/>
      <c r="UPZ34" s="102"/>
      <c r="UQA34" s="102"/>
      <c r="UQB34" s="102"/>
      <c r="UQC34" s="100"/>
      <c r="UQD34" s="101"/>
      <c r="UQE34" s="101"/>
      <c r="UQF34" s="101"/>
      <c r="UQG34" s="101"/>
      <c r="UQH34" s="102"/>
      <c r="UQI34" s="102"/>
      <c r="UQJ34" s="102"/>
      <c r="UQK34" s="100"/>
      <c r="UQL34" s="101"/>
      <c r="UQM34" s="101"/>
      <c r="UQN34" s="101"/>
      <c r="UQO34" s="101"/>
      <c r="UQP34" s="102"/>
      <c r="UQQ34" s="102"/>
      <c r="UQR34" s="102"/>
      <c r="UQS34" s="100"/>
      <c r="UQT34" s="101"/>
      <c r="UQU34" s="101"/>
      <c r="UQV34" s="101"/>
      <c r="UQW34" s="101"/>
      <c r="UQX34" s="102"/>
      <c r="UQY34" s="102"/>
      <c r="UQZ34" s="102"/>
      <c r="URA34" s="100"/>
      <c r="URB34" s="101"/>
      <c r="URC34" s="101"/>
      <c r="URD34" s="101"/>
      <c r="URE34" s="101"/>
      <c r="URF34" s="102"/>
      <c r="URG34" s="102"/>
      <c r="URH34" s="102"/>
      <c r="URI34" s="100"/>
      <c r="URJ34" s="101"/>
      <c r="URK34" s="101"/>
      <c r="URL34" s="101"/>
      <c r="URM34" s="101"/>
      <c r="URN34" s="102"/>
      <c r="URO34" s="102"/>
      <c r="URP34" s="102"/>
      <c r="URQ34" s="100"/>
      <c r="URR34" s="101"/>
      <c r="URS34" s="101"/>
      <c r="URT34" s="101"/>
      <c r="URU34" s="101"/>
      <c r="URV34" s="102"/>
      <c r="URW34" s="102"/>
      <c r="URX34" s="102"/>
      <c r="URY34" s="100"/>
      <c r="URZ34" s="101"/>
      <c r="USA34" s="101"/>
      <c r="USB34" s="101"/>
      <c r="USC34" s="101"/>
      <c r="USD34" s="102"/>
      <c r="USE34" s="102"/>
      <c r="USF34" s="102"/>
      <c r="USG34" s="100"/>
      <c r="USH34" s="101"/>
      <c r="USI34" s="101"/>
      <c r="USJ34" s="101"/>
      <c r="USK34" s="101"/>
      <c r="USL34" s="102"/>
      <c r="USM34" s="102"/>
      <c r="USN34" s="102"/>
      <c r="USO34" s="100"/>
      <c r="USP34" s="101"/>
      <c r="USQ34" s="101"/>
      <c r="USR34" s="101"/>
      <c r="USS34" s="101"/>
      <c r="UST34" s="102"/>
      <c r="USU34" s="102"/>
      <c r="USV34" s="102"/>
      <c r="USW34" s="100"/>
      <c r="USX34" s="101"/>
      <c r="USY34" s="101"/>
      <c r="USZ34" s="101"/>
      <c r="UTA34" s="101"/>
      <c r="UTB34" s="102"/>
      <c r="UTC34" s="102"/>
      <c r="UTD34" s="102"/>
      <c r="UTE34" s="100"/>
      <c r="UTF34" s="101"/>
      <c r="UTG34" s="101"/>
      <c r="UTH34" s="101"/>
      <c r="UTI34" s="101"/>
      <c r="UTJ34" s="102"/>
      <c r="UTK34" s="102"/>
      <c r="UTL34" s="102"/>
      <c r="UTM34" s="100"/>
      <c r="UTN34" s="101"/>
      <c r="UTO34" s="101"/>
      <c r="UTP34" s="101"/>
      <c r="UTQ34" s="101"/>
      <c r="UTR34" s="102"/>
      <c r="UTS34" s="102"/>
      <c r="UTT34" s="102"/>
      <c r="UTU34" s="100"/>
      <c r="UTV34" s="101"/>
      <c r="UTW34" s="101"/>
      <c r="UTX34" s="101"/>
      <c r="UTY34" s="101"/>
      <c r="UTZ34" s="102"/>
      <c r="UUA34" s="102"/>
      <c r="UUB34" s="102"/>
      <c r="UUC34" s="100"/>
      <c r="UUD34" s="101"/>
      <c r="UUE34" s="101"/>
      <c r="UUF34" s="101"/>
      <c r="UUG34" s="101"/>
      <c r="UUH34" s="102"/>
      <c r="UUI34" s="102"/>
      <c r="UUJ34" s="102"/>
      <c r="UUK34" s="100"/>
      <c r="UUL34" s="101"/>
      <c r="UUM34" s="101"/>
      <c r="UUN34" s="101"/>
      <c r="UUO34" s="101"/>
      <c r="UUP34" s="102"/>
      <c r="UUQ34" s="102"/>
      <c r="UUR34" s="102"/>
      <c r="UUS34" s="100"/>
      <c r="UUT34" s="101"/>
      <c r="UUU34" s="101"/>
      <c r="UUV34" s="101"/>
      <c r="UUW34" s="101"/>
      <c r="UUX34" s="102"/>
      <c r="UUY34" s="102"/>
      <c r="UUZ34" s="102"/>
      <c r="UVA34" s="100"/>
      <c r="UVB34" s="101"/>
      <c r="UVC34" s="101"/>
      <c r="UVD34" s="101"/>
      <c r="UVE34" s="101"/>
      <c r="UVF34" s="102"/>
      <c r="UVG34" s="102"/>
      <c r="UVH34" s="102"/>
      <c r="UVI34" s="100"/>
      <c r="UVJ34" s="101"/>
      <c r="UVK34" s="101"/>
      <c r="UVL34" s="101"/>
      <c r="UVM34" s="101"/>
      <c r="UVN34" s="102"/>
      <c r="UVO34" s="102"/>
      <c r="UVP34" s="102"/>
      <c r="UVQ34" s="100"/>
      <c r="UVR34" s="101"/>
      <c r="UVS34" s="101"/>
      <c r="UVT34" s="101"/>
      <c r="UVU34" s="101"/>
      <c r="UVV34" s="102"/>
      <c r="UVW34" s="102"/>
      <c r="UVX34" s="102"/>
      <c r="UVY34" s="100"/>
      <c r="UVZ34" s="101"/>
      <c r="UWA34" s="101"/>
      <c r="UWB34" s="101"/>
      <c r="UWC34" s="101"/>
      <c r="UWD34" s="102"/>
      <c r="UWE34" s="102"/>
      <c r="UWF34" s="102"/>
      <c r="UWG34" s="100"/>
      <c r="UWH34" s="101"/>
      <c r="UWI34" s="101"/>
      <c r="UWJ34" s="101"/>
      <c r="UWK34" s="101"/>
      <c r="UWL34" s="102"/>
      <c r="UWM34" s="102"/>
      <c r="UWN34" s="102"/>
      <c r="UWO34" s="100"/>
      <c r="UWP34" s="101"/>
      <c r="UWQ34" s="101"/>
      <c r="UWR34" s="101"/>
      <c r="UWS34" s="101"/>
      <c r="UWT34" s="102"/>
      <c r="UWU34" s="102"/>
      <c r="UWV34" s="102"/>
      <c r="UWW34" s="100"/>
      <c r="UWX34" s="101"/>
      <c r="UWY34" s="101"/>
      <c r="UWZ34" s="101"/>
      <c r="UXA34" s="101"/>
      <c r="UXB34" s="102"/>
      <c r="UXC34" s="102"/>
      <c r="UXD34" s="102"/>
      <c r="UXE34" s="100"/>
      <c r="UXF34" s="101"/>
      <c r="UXG34" s="101"/>
      <c r="UXH34" s="101"/>
      <c r="UXI34" s="101"/>
      <c r="UXJ34" s="102"/>
      <c r="UXK34" s="102"/>
      <c r="UXL34" s="102"/>
      <c r="UXM34" s="100"/>
      <c r="UXN34" s="101"/>
      <c r="UXO34" s="101"/>
      <c r="UXP34" s="101"/>
      <c r="UXQ34" s="101"/>
      <c r="UXR34" s="102"/>
      <c r="UXS34" s="102"/>
      <c r="UXT34" s="102"/>
      <c r="UXU34" s="100"/>
      <c r="UXV34" s="101"/>
      <c r="UXW34" s="101"/>
      <c r="UXX34" s="101"/>
      <c r="UXY34" s="101"/>
      <c r="UXZ34" s="102"/>
      <c r="UYA34" s="102"/>
      <c r="UYB34" s="102"/>
      <c r="UYC34" s="100"/>
      <c r="UYD34" s="101"/>
      <c r="UYE34" s="101"/>
      <c r="UYF34" s="101"/>
      <c r="UYG34" s="101"/>
      <c r="UYH34" s="102"/>
      <c r="UYI34" s="102"/>
      <c r="UYJ34" s="102"/>
      <c r="UYK34" s="100"/>
      <c r="UYL34" s="101"/>
      <c r="UYM34" s="101"/>
      <c r="UYN34" s="101"/>
      <c r="UYO34" s="101"/>
      <c r="UYP34" s="102"/>
      <c r="UYQ34" s="102"/>
      <c r="UYR34" s="102"/>
      <c r="UYS34" s="100"/>
      <c r="UYT34" s="101"/>
      <c r="UYU34" s="101"/>
      <c r="UYV34" s="101"/>
      <c r="UYW34" s="101"/>
      <c r="UYX34" s="102"/>
      <c r="UYY34" s="102"/>
      <c r="UYZ34" s="102"/>
      <c r="UZA34" s="100"/>
      <c r="UZB34" s="101"/>
      <c r="UZC34" s="101"/>
      <c r="UZD34" s="101"/>
      <c r="UZE34" s="101"/>
      <c r="UZF34" s="102"/>
      <c r="UZG34" s="102"/>
      <c r="UZH34" s="102"/>
      <c r="UZI34" s="100"/>
      <c r="UZJ34" s="101"/>
      <c r="UZK34" s="101"/>
      <c r="UZL34" s="101"/>
      <c r="UZM34" s="101"/>
      <c r="UZN34" s="102"/>
      <c r="UZO34" s="102"/>
      <c r="UZP34" s="102"/>
      <c r="UZQ34" s="100"/>
      <c r="UZR34" s="101"/>
      <c r="UZS34" s="101"/>
      <c r="UZT34" s="101"/>
      <c r="UZU34" s="101"/>
      <c r="UZV34" s="102"/>
      <c r="UZW34" s="102"/>
      <c r="UZX34" s="102"/>
      <c r="UZY34" s="100"/>
      <c r="UZZ34" s="101"/>
      <c r="VAA34" s="101"/>
      <c r="VAB34" s="101"/>
      <c r="VAC34" s="101"/>
      <c r="VAD34" s="102"/>
      <c r="VAE34" s="102"/>
      <c r="VAF34" s="102"/>
      <c r="VAG34" s="100"/>
      <c r="VAH34" s="101"/>
      <c r="VAI34" s="101"/>
      <c r="VAJ34" s="101"/>
      <c r="VAK34" s="101"/>
      <c r="VAL34" s="102"/>
      <c r="VAM34" s="102"/>
      <c r="VAN34" s="102"/>
      <c r="VAO34" s="100"/>
      <c r="VAP34" s="101"/>
      <c r="VAQ34" s="101"/>
      <c r="VAR34" s="101"/>
      <c r="VAS34" s="101"/>
      <c r="VAT34" s="102"/>
      <c r="VAU34" s="102"/>
      <c r="VAV34" s="102"/>
      <c r="VAW34" s="100"/>
      <c r="VAX34" s="101"/>
      <c r="VAY34" s="101"/>
      <c r="VAZ34" s="101"/>
      <c r="VBA34" s="101"/>
      <c r="VBB34" s="102"/>
      <c r="VBC34" s="102"/>
      <c r="VBD34" s="102"/>
      <c r="VBE34" s="100"/>
      <c r="VBF34" s="101"/>
      <c r="VBG34" s="101"/>
      <c r="VBH34" s="101"/>
      <c r="VBI34" s="101"/>
      <c r="VBJ34" s="102"/>
      <c r="VBK34" s="102"/>
      <c r="VBL34" s="102"/>
      <c r="VBM34" s="100"/>
      <c r="VBN34" s="101"/>
      <c r="VBO34" s="101"/>
      <c r="VBP34" s="101"/>
      <c r="VBQ34" s="101"/>
      <c r="VBR34" s="102"/>
      <c r="VBS34" s="102"/>
      <c r="VBT34" s="102"/>
      <c r="VBU34" s="100"/>
      <c r="VBV34" s="101"/>
      <c r="VBW34" s="101"/>
      <c r="VBX34" s="101"/>
      <c r="VBY34" s="101"/>
      <c r="VBZ34" s="102"/>
      <c r="VCA34" s="102"/>
      <c r="VCB34" s="102"/>
      <c r="VCC34" s="100"/>
      <c r="VCD34" s="101"/>
      <c r="VCE34" s="101"/>
      <c r="VCF34" s="101"/>
      <c r="VCG34" s="101"/>
      <c r="VCH34" s="102"/>
      <c r="VCI34" s="102"/>
      <c r="VCJ34" s="102"/>
      <c r="VCK34" s="100"/>
      <c r="VCL34" s="101"/>
      <c r="VCM34" s="101"/>
      <c r="VCN34" s="101"/>
      <c r="VCO34" s="101"/>
      <c r="VCP34" s="102"/>
      <c r="VCQ34" s="102"/>
      <c r="VCR34" s="102"/>
      <c r="VCS34" s="100"/>
      <c r="VCT34" s="101"/>
      <c r="VCU34" s="101"/>
      <c r="VCV34" s="101"/>
      <c r="VCW34" s="101"/>
      <c r="VCX34" s="102"/>
      <c r="VCY34" s="102"/>
      <c r="VCZ34" s="102"/>
      <c r="VDA34" s="100"/>
      <c r="VDB34" s="101"/>
      <c r="VDC34" s="101"/>
      <c r="VDD34" s="101"/>
      <c r="VDE34" s="101"/>
      <c r="VDF34" s="102"/>
      <c r="VDG34" s="102"/>
      <c r="VDH34" s="102"/>
      <c r="VDI34" s="100"/>
      <c r="VDJ34" s="101"/>
      <c r="VDK34" s="101"/>
      <c r="VDL34" s="101"/>
      <c r="VDM34" s="101"/>
      <c r="VDN34" s="102"/>
      <c r="VDO34" s="102"/>
      <c r="VDP34" s="102"/>
      <c r="VDQ34" s="100"/>
      <c r="VDR34" s="101"/>
      <c r="VDS34" s="101"/>
      <c r="VDT34" s="101"/>
      <c r="VDU34" s="101"/>
      <c r="VDV34" s="102"/>
      <c r="VDW34" s="102"/>
      <c r="VDX34" s="102"/>
      <c r="VDY34" s="100"/>
      <c r="VDZ34" s="101"/>
      <c r="VEA34" s="101"/>
      <c r="VEB34" s="101"/>
      <c r="VEC34" s="101"/>
      <c r="VED34" s="102"/>
      <c r="VEE34" s="102"/>
      <c r="VEF34" s="102"/>
      <c r="VEG34" s="100"/>
      <c r="VEH34" s="101"/>
      <c r="VEI34" s="101"/>
      <c r="VEJ34" s="101"/>
      <c r="VEK34" s="101"/>
      <c r="VEL34" s="102"/>
      <c r="VEM34" s="102"/>
      <c r="VEN34" s="102"/>
      <c r="VEO34" s="100"/>
      <c r="VEP34" s="101"/>
      <c r="VEQ34" s="101"/>
      <c r="VER34" s="101"/>
      <c r="VES34" s="101"/>
      <c r="VET34" s="102"/>
      <c r="VEU34" s="102"/>
      <c r="VEV34" s="102"/>
      <c r="VEW34" s="100"/>
      <c r="VEX34" s="101"/>
      <c r="VEY34" s="101"/>
      <c r="VEZ34" s="101"/>
      <c r="VFA34" s="101"/>
      <c r="VFB34" s="102"/>
      <c r="VFC34" s="102"/>
      <c r="VFD34" s="102"/>
      <c r="VFE34" s="100"/>
      <c r="VFF34" s="101"/>
      <c r="VFG34" s="101"/>
      <c r="VFH34" s="101"/>
      <c r="VFI34" s="101"/>
      <c r="VFJ34" s="102"/>
      <c r="VFK34" s="102"/>
      <c r="VFL34" s="102"/>
      <c r="VFM34" s="100"/>
      <c r="VFN34" s="101"/>
      <c r="VFO34" s="101"/>
      <c r="VFP34" s="101"/>
      <c r="VFQ34" s="101"/>
      <c r="VFR34" s="102"/>
      <c r="VFS34" s="102"/>
      <c r="VFT34" s="102"/>
      <c r="VFU34" s="100"/>
      <c r="VFV34" s="101"/>
      <c r="VFW34" s="101"/>
      <c r="VFX34" s="101"/>
      <c r="VFY34" s="101"/>
      <c r="VFZ34" s="102"/>
      <c r="VGA34" s="102"/>
      <c r="VGB34" s="102"/>
      <c r="VGC34" s="100"/>
      <c r="VGD34" s="101"/>
      <c r="VGE34" s="101"/>
      <c r="VGF34" s="101"/>
      <c r="VGG34" s="101"/>
      <c r="VGH34" s="102"/>
      <c r="VGI34" s="102"/>
      <c r="VGJ34" s="102"/>
      <c r="VGK34" s="100"/>
      <c r="VGL34" s="101"/>
      <c r="VGM34" s="101"/>
      <c r="VGN34" s="101"/>
      <c r="VGO34" s="101"/>
      <c r="VGP34" s="102"/>
      <c r="VGQ34" s="102"/>
      <c r="VGR34" s="102"/>
      <c r="VGS34" s="100"/>
      <c r="VGT34" s="101"/>
      <c r="VGU34" s="101"/>
      <c r="VGV34" s="101"/>
      <c r="VGW34" s="101"/>
      <c r="VGX34" s="102"/>
      <c r="VGY34" s="102"/>
      <c r="VGZ34" s="102"/>
      <c r="VHA34" s="100"/>
      <c r="VHB34" s="101"/>
      <c r="VHC34" s="101"/>
      <c r="VHD34" s="101"/>
      <c r="VHE34" s="101"/>
      <c r="VHF34" s="102"/>
      <c r="VHG34" s="102"/>
      <c r="VHH34" s="102"/>
      <c r="VHI34" s="100"/>
      <c r="VHJ34" s="101"/>
      <c r="VHK34" s="101"/>
      <c r="VHL34" s="101"/>
      <c r="VHM34" s="101"/>
      <c r="VHN34" s="102"/>
      <c r="VHO34" s="102"/>
      <c r="VHP34" s="102"/>
      <c r="VHQ34" s="100"/>
      <c r="VHR34" s="101"/>
      <c r="VHS34" s="101"/>
      <c r="VHT34" s="101"/>
      <c r="VHU34" s="101"/>
      <c r="VHV34" s="102"/>
      <c r="VHW34" s="102"/>
      <c r="VHX34" s="102"/>
      <c r="VHY34" s="100"/>
      <c r="VHZ34" s="101"/>
      <c r="VIA34" s="101"/>
      <c r="VIB34" s="101"/>
      <c r="VIC34" s="101"/>
      <c r="VID34" s="102"/>
      <c r="VIE34" s="102"/>
      <c r="VIF34" s="102"/>
      <c r="VIG34" s="100"/>
      <c r="VIH34" s="101"/>
      <c r="VII34" s="101"/>
      <c r="VIJ34" s="101"/>
      <c r="VIK34" s="101"/>
      <c r="VIL34" s="102"/>
      <c r="VIM34" s="102"/>
      <c r="VIN34" s="102"/>
      <c r="VIO34" s="100"/>
      <c r="VIP34" s="101"/>
      <c r="VIQ34" s="101"/>
      <c r="VIR34" s="101"/>
      <c r="VIS34" s="101"/>
      <c r="VIT34" s="102"/>
      <c r="VIU34" s="102"/>
      <c r="VIV34" s="102"/>
      <c r="VIW34" s="100"/>
      <c r="VIX34" s="101"/>
      <c r="VIY34" s="101"/>
      <c r="VIZ34" s="101"/>
      <c r="VJA34" s="101"/>
      <c r="VJB34" s="102"/>
      <c r="VJC34" s="102"/>
      <c r="VJD34" s="102"/>
      <c r="VJE34" s="100"/>
      <c r="VJF34" s="101"/>
      <c r="VJG34" s="101"/>
      <c r="VJH34" s="101"/>
      <c r="VJI34" s="101"/>
      <c r="VJJ34" s="102"/>
      <c r="VJK34" s="102"/>
      <c r="VJL34" s="102"/>
      <c r="VJM34" s="100"/>
      <c r="VJN34" s="101"/>
      <c r="VJO34" s="101"/>
      <c r="VJP34" s="101"/>
      <c r="VJQ34" s="101"/>
      <c r="VJR34" s="102"/>
      <c r="VJS34" s="102"/>
      <c r="VJT34" s="102"/>
      <c r="VJU34" s="100"/>
      <c r="VJV34" s="101"/>
      <c r="VJW34" s="101"/>
      <c r="VJX34" s="101"/>
      <c r="VJY34" s="101"/>
      <c r="VJZ34" s="102"/>
      <c r="VKA34" s="102"/>
      <c r="VKB34" s="102"/>
      <c r="VKC34" s="100"/>
      <c r="VKD34" s="101"/>
      <c r="VKE34" s="101"/>
      <c r="VKF34" s="101"/>
      <c r="VKG34" s="101"/>
      <c r="VKH34" s="102"/>
      <c r="VKI34" s="102"/>
      <c r="VKJ34" s="102"/>
      <c r="VKK34" s="100"/>
      <c r="VKL34" s="101"/>
      <c r="VKM34" s="101"/>
      <c r="VKN34" s="101"/>
      <c r="VKO34" s="101"/>
      <c r="VKP34" s="102"/>
      <c r="VKQ34" s="102"/>
      <c r="VKR34" s="102"/>
      <c r="VKS34" s="100"/>
      <c r="VKT34" s="101"/>
      <c r="VKU34" s="101"/>
      <c r="VKV34" s="101"/>
      <c r="VKW34" s="101"/>
      <c r="VKX34" s="102"/>
      <c r="VKY34" s="102"/>
      <c r="VKZ34" s="102"/>
      <c r="VLA34" s="100"/>
      <c r="VLB34" s="101"/>
      <c r="VLC34" s="101"/>
      <c r="VLD34" s="101"/>
      <c r="VLE34" s="101"/>
      <c r="VLF34" s="102"/>
      <c r="VLG34" s="102"/>
      <c r="VLH34" s="102"/>
      <c r="VLI34" s="100"/>
      <c r="VLJ34" s="101"/>
      <c r="VLK34" s="101"/>
      <c r="VLL34" s="101"/>
      <c r="VLM34" s="101"/>
      <c r="VLN34" s="102"/>
      <c r="VLO34" s="102"/>
      <c r="VLP34" s="102"/>
      <c r="VLQ34" s="100"/>
      <c r="VLR34" s="101"/>
      <c r="VLS34" s="101"/>
      <c r="VLT34" s="101"/>
      <c r="VLU34" s="101"/>
      <c r="VLV34" s="102"/>
      <c r="VLW34" s="102"/>
      <c r="VLX34" s="102"/>
      <c r="VLY34" s="100"/>
      <c r="VLZ34" s="101"/>
      <c r="VMA34" s="101"/>
      <c r="VMB34" s="101"/>
      <c r="VMC34" s="101"/>
      <c r="VMD34" s="102"/>
      <c r="VME34" s="102"/>
      <c r="VMF34" s="102"/>
      <c r="VMG34" s="100"/>
      <c r="VMH34" s="101"/>
      <c r="VMI34" s="101"/>
      <c r="VMJ34" s="101"/>
      <c r="VMK34" s="101"/>
      <c r="VML34" s="102"/>
      <c r="VMM34" s="102"/>
      <c r="VMN34" s="102"/>
      <c r="VMO34" s="100"/>
      <c r="VMP34" s="101"/>
      <c r="VMQ34" s="101"/>
      <c r="VMR34" s="101"/>
      <c r="VMS34" s="101"/>
      <c r="VMT34" s="102"/>
      <c r="VMU34" s="102"/>
      <c r="VMV34" s="102"/>
      <c r="VMW34" s="100"/>
      <c r="VMX34" s="101"/>
      <c r="VMY34" s="101"/>
      <c r="VMZ34" s="101"/>
      <c r="VNA34" s="101"/>
      <c r="VNB34" s="102"/>
      <c r="VNC34" s="102"/>
      <c r="VND34" s="102"/>
      <c r="VNE34" s="100"/>
      <c r="VNF34" s="101"/>
      <c r="VNG34" s="101"/>
      <c r="VNH34" s="101"/>
      <c r="VNI34" s="101"/>
      <c r="VNJ34" s="102"/>
      <c r="VNK34" s="102"/>
      <c r="VNL34" s="102"/>
      <c r="VNM34" s="100"/>
      <c r="VNN34" s="101"/>
      <c r="VNO34" s="101"/>
      <c r="VNP34" s="101"/>
      <c r="VNQ34" s="101"/>
      <c r="VNR34" s="102"/>
      <c r="VNS34" s="102"/>
      <c r="VNT34" s="102"/>
      <c r="VNU34" s="100"/>
      <c r="VNV34" s="101"/>
      <c r="VNW34" s="101"/>
      <c r="VNX34" s="101"/>
      <c r="VNY34" s="101"/>
      <c r="VNZ34" s="102"/>
      <c r="VOA34" s="102"/>
      <c r="VOB34" s="102"/>
      <c r="VOC34" s="100"/>
      <c r="VOD34" s="101"/>
      <c r="VOE34" s="101"/>
      <c r="VOF34" s="101"/>
      <c r="VOG34" s="101"/>
      <c r="VOH34" s="102"/>
      <c r="VOI34" s="102"/>
      <c r="VOJ34" s="102"/>
      <c r="VOK34" s="100"/>
      <c r="VOL34" s="101"/>
      <c r="VOM34" s="101"/>
      <c r="VON34" s="101"/>
      <c r="VOO34" s="101"/>
      <c r="VOP34" s="102"/>
      <c r="VOQ34" s="102"/>
      <c r="VOR34" s="102"/>
      <c r="VOS34" s="100"/>
      <c r="VOT34" s="101"/>
      <c r="VOU34" s="101"/>
      <c r="VOV34" s="101"/>
      <c r="VOW34" s="101"/>
      <c r="VOX34" s="102"/>
      <c r="VOY34" s="102"/>
      <c r="VOZ34" s="102"/>
      <c r="VPA34" s="100"/>
      <c r="VPB34" s="101"/>
      <c r="VPC34" s="101"/>
      <c r="VPD34" s="101"/>
      <c r="VPE34" s="101"/>
      <c r="VPF34" s="102"/>
      <c r="VPG34" s="102"/>
      <c r="VPH34" s="102"/>
      <c r="VPI34" s="100"/>
      <c r="VPJ34" s="101"/>
      <c r="VPK34" s="101"/>
      <c r="VPL34" s="101"/>
      <c r="VPM34" s="101"/>
      <c r="VPN34" s="102"/>
      <c r="VPO34" s="102"/>
      <c r="VPP34" s="102"/>
      <c r="VPQ34" s="100"/>
      <c r="VPR34" s="101"/>
      <c r="VPS34" s="101"/>
      <c r="VPT34" s="101"/>
      <c r="VPU34" s="101"/>
      <c r="VPV34" s="102"/>
      <c r="VPW34" s="102"/>
      <c r="VPX34" s="102"/>
      <c r="VPY34" s="100"/>
      <c r="VPZ34" s="101"/>
      <c r="VQA34" s="101"/>
      <c r="VQB34" s="101"/>
      <c r="VQC34" s="101"/>
      <c r="VQD34" s="102"/>
      <c r="VQE34" s="102"/>
      <c r="VQF34" s="102"/>
      <c r="VQG34" s="100"/>
      <c r="VQH34" s="101"/>
      <c r="VQI34" s="101"/>
      <c r="VQJ34" s="101"/>
      <c r="VQK34" s="101"/>
      <c r="VQL34" s="102"/>
      <c r="VQM34" s="102"/>
      <c r="VQN34" s="102"/>
      <c r="VQO34" s="100"/>
      <c r="VQP34" s="101"/>
      <c r="VQQ34" s="101"/>
      <c r="VQR34" s="101"/>
      <c r="VQS34" s="101"/>
      <c r="VQT34" s="102"/>
      <c r="VQU34" s="102"/>
      <c r="VQV34" s="102"/>
      <c r="VQW34" s="100"/>
      <c r="VQX34" s="101"/>
      <c r="VQY34" s="101"/>
      <c r="VQZ34" s="101"/>
      <c r="VRA34" s="101"/>
      <c r="VRB34" s="102"/>
      <c r="VRC34" s="102"/>
      <c r="VRD34" s="102"/>
      <c r="VRE34" s="100"/>
      <c r="VRF34" s="101"/>
      <c r="VRG34" s="101"/>
      <c r="VRH34" s="101"/>
      <c r="VRI34" s="101"/>
      <c r="VRJ34" s="102"/>
      <c r="VRK34" s="102"/>
      <c r="VRL34" s="102"/>
      <c r="VRM34" s="100"/>
      <c r="VRN34" s="101"/>
      <c r="VRO34" s="101"/>
      <c r="VRP34" s="101"/>
      <c r="VRQ34" s="101"/>
      <c r="VRR34" s="102"/>
      <c r="VRS34" s="102"/>
      <c r="VRT34" s="102"/>
      <c r="VRU34" s="100"/>
      <c r="VRV34" s="101"/>
      <c r="VRW34" s="101"/>
      <c r="VRX34" s="101"/>
      <c r="VRY34" s="101"/>
      <c r="VRZ34" s="102"/>
      <c r="VSA34" s="102"/>
      <c r="VSB34" s="102"/>
      <c r="VSC34" s="100"/>
      <c r="VSD34" s="101"/>
      <c r="VSE34" s="101"/>
      <c r="VSF34" s="101"/>
      <c r="VSG34" s="101"/>
      <c r="VSH34" s="102"/>
      <c r="VSI34" s="102"/>
      <c r="VSJ34" s="102"/>
      <c r="VSK34" s="100"/>
      <c r="VSL34" s="101"/>
      <c r="VSM34" s="101"/>
      <c r="VSN34" s="101"/>
      <c r="VSO34" s="101"/>
      <c r="VSP34" s="102"/>
      <c r="VSQ34" s="102"/>
      <c r="VSR34" s="102"/>
      <c r="VSS34" s="100"/>
      <c r="VST34" s="101"/>
      <c r="VSU34" s="101"/>
      <c r="VSV34" s="101"/>
      <c r="VSW34" s="101"/>
      <c r="VSX34" s="102"/>
      <c r="VSY34" s="102"/>
      <c r="VSZ34" s="102"/>
      <c r="VTA34" s="100"/>
      <c r="VTB34" s="101"/>
      <c r="VTC34" s="101"/>
      <c r="VTD34" s="101"/>
      <c r="VTE34" s="101"/>
      <c r="VTF34" s="102"/>
      <c r="VTG34" s="102"/>
      <c r="VTH34" s="102"/>
      <c r="VTI34" s="100"/>
      <c r="VTJ34" s="101"/>
      <c r="VTK34" s="101"/>
      <c r="VTL34" s="101"/>
      <c r="VTM34" s="101"/>
      <c r="VTN34" s="102"/>
      <c r="VTO34" s="102"/>
      <c r="VTP34" s="102"/>
      <c r="VTQ34" s="100"/>
      <c r="VTR34" s="101"/>
      <c r="VTS34" s="101"/>
      <c r="VTT34" s="101"/>
      <c r="VTU34" s="101"/>
      <c r="VTV34" s="102"/>
      <c r="VTW34" s="102"/>
      <c r="VTX34" s="102"/>
      <c r="VTY34" s="100"/>
      <c r="VTZ34" s="101"/>
      <c r="VUA34" s="101"/>
      <c r="VUB34" s="101"/>
      <c r="VUC34" s="101"/>
      <c r="VUD34" s="102"/>
      <c r="VUE34" s="102"/>
      <c r="VUF34" s="102"/>
      <c r="VUG34" s="100"/>
      <c r="VUH34" s="101"/>
      <c r="VUI34" s="101"/>
      <c r="VUJ34" s="101"/>
      <c r="VUK34" s="101"/>
      <c r="VUL34" s="102"/>
      <c r="VUM34" s="102"/>
      <c r="VUN34" s="102"/>
      <c r="VUO34" s="100"/>
      <c r="VUP34" s="101"/>
      <c r="VUQ34" s="101"/>
      <c r="VUR34" s="101"/>
      <c r="VUS34" s="101"/>
      <c r="VUT34" s="102"/>
      <c r="VUU34" s="102"/>
      <c r="VUV34" s="102"/>
      <c r="VUW34" s="100"/>
      <c r="VUX34" s="101"/>
      <c r="VUY34" s="101"/>
      <c r="VUZ34" s="101"/>
      <c r="VVA34" s="101"/>
      <c r="VVB34" s="102"/>
      <c r="VVC34" s="102"/>
      <c r="VVD34" s="102"/>
      <c r="VVE34" s="100"/>
      <c r="VVF34" s="101"/>
      <c r="VVG34" s="101"/>
      <c r="VVH34" s="101"/>
      <c r="VVI34" s="101"/>
      <c r="VVJ34" s="102"/>
      <c r="VVK34" s="102"/>
      <c r="VVL34" s="102"/>
      <c r="VVM34" s="100"/>
      <c r="VVN34" s="101"/>
      <c r="VVO34" s="101"/>
      <c r="VVP34" s="101"/>
      <c r="VVQ34" s="101"/>
      <c r="VVR34" s="102"/>
      <c r="VVS34" s="102"/>
      <c r="VVT34" s="102"/>
      <c r="VVU34" s="100"/>
      <c r="VVV34" s="101"/>
      <c r="VVW34" s="101"/>
      <c r="VVX34" s="101"/>
      <c r="VVY34" s="101"/>
      <c r="VVZ34" s="102"/>
      <c r="VWA34" s="102"/>
      <c r="VWB34" s="102"/>
      <c r="VWC34" s="100"/>
      <c r="VWD34" s="101"/>
      <c r="VWE34" s="101"/>
      <c r="VWF34" s="101"/>
      <c r="VWG34" s="101"/>
      <c r="VWH34" s="102"/>
      <c r="VWI34" s="102"/>
      <c r="VWJ34" s="102"/>
      <c r="VWK34" s="100"/>
      <c r="VWL34" s="101"/>
      <c r="VWM34" s="101"/>
      <c r="VWN34" s="101"/>
      <c r="VWO34" s="101"/>
      <c r="VWP34" s="102"/>
      <c r="VWQ34" s="102"/>
      <c r="VWR34" s="102"/>
      <c r="VWS34" s="100"/>
      <c r="VWT34" s="101"/>
      <c r="VWU34" s="101"/>
      <c r="VWV34" s="101"/>
      <c r="VWW34" s="101"/>
      <c r="VWX34" s="102"/>
      <c r="VWY34" s="102"/>
      <c r="VWZ34" s="102"/>
      <c r="VXA34" s="100"/>
      <c r="VXB34" s="101"/>
      <c r="VXC34" s="101"/>
      <c r="VXD34" s="101"/>
      <c r="VXE34" s="101"/>
      <c r="VXF34" s="102"/>
      <c r="VXG34" s="102"/>
      <c r="VXH34" s="102"/>
      <c r="VXI34" s="100"/>
      <c r="VXJ34" s="101"/>
      <c r="VXK34" s="101"/>
      <c r="VXL34" s="101"/>
      <c r="VXM34" s="101"/>
      <c r="VXN34" s="102"/>
      <c r="VXO34" s="102"/>
      <c r="VXP34" s="102"/>
      <c r="VXQ34" s="100"/>
      <c r="VXR34" s="101"/>
      <c r="VXS34" s="101"/>
      <c r="VXT34" s="101"/>
      <c r="VXU34" s="101"/>
      <c r="VXV34" s="102"/>
      <c r="VXW34" s="102"/>
      <c r="VXX34" s="102"/>
      <c r="VXY34" s="100"/>
      <c r="VXZ34" s="101"/>
      <c r="VYA34" s="101"/>
      <c r="VYB34" s="101"/>
      <c r="VYC34" s="101"/>
      <c r="VYD34" s="102"/>
      <c r="VYE34" s="102"/>
      <c r="VYF34" s="102"/>
      <c r="VYG34" s="100"/>
      <c r="VYH34" s="101"/>
      <c r="VYI34" s="101"/>
      <c r="VYJ34" s="101"/>
      <c r="VYK34" s="101"/>
      <c r="VYL34" s="102"/>
      <c r="VYM34" s="102"/>
      <c r="VYN34" s="102"/>
      <c r="VYO34" s="100"/>
      <c r="VYP34" s="101"/>
      <c r="VYQ34" s="101"/>
      <c r="VYR34" s="101"/>
      <c r="VYS34" s="101"/>
      <c r="VYT34" s="102"/>
      <c r="VYU34" s="102"/>
      <c r="VYV34" s="102"/>
      <c r="VYW34" s="100"/>
      <c r="VYX34" s="101"/>
      <c r="VYY34" s="101"/>
      <c r="VYZ34" s="101"/>
      <c r="VZA34" s="101"/>
      <c r="VZB34" s="102"/>
      <c r="VZC34" s="102"/>
      <c r="VZD34" s="102"/>
      <c r="VZE34" s="100"/>
      <c r="VZF34" s="101"/>
      <c r="VZG34" s="101"/>
      <c r="VZH34" s="101"/>
      <c r="VZI34" s="101"/>
      <c r="VZJ34" s="102"/>
      <c r="VZK34" s="102"/>
      <c r="VZL34" s="102"/>
      <c r="VZM34" s="100"/>
      <c r="VZN34" s="101"/>
      <c r="VZO34" s="101"/>
      <c r="VZP34" s="101"/>
      <c r="VZQ34" s="101"/>
      <c r="VZR34" s="102"/>
      <c r="VZS34" s="102"/>
      <c r="VZT34" s="102"/>
      <c r="VZU34" s="100"/>
      <c r="VZV34" s="101"/>
      <c r="VZW34" s="101"/>
      <c r="VZX34" s="101"/>
      <c r="VZY34" s="101"/>
      <c r="VZZ34" s="102"/>
      <c r="WAA34" s="102"/>
      <c r="WAB34" s="102"/>
      <c r="WAC34" s="100"/>
      <c r="WAD34" s="101"/>
      <c r="WAE34" s="101"/>
      <c r="WAF34" s="101"/>
      <c r="WAG34" s="101"/>
      <c r="WAH34" s="102"/>
      <c r="WAI34" s="102"/>
      <c r="WAJ34" s="102"/>
      <c r="WAK34" s="100"/>
      <c r="WAL34" s="101"/>
      <c r="WAM34" s="101"/>
      <c r="WAN34" s="101"/>
      <c r="WAO34" s="101"/>
      <c r="WAP34" s="102"/>
      <c r="WAQ34" s="102"/>
      <c r="WAR34" s="102"/>
      <c r="WAS34" s="100"/>
      <c r="WAT34" s="101"/>
      <c r="WAU34" s="101"/>
      <c r="WAV34" s="101"/>
      <c r="WAW34" s="101"/>
      <c r="WAX34" s="102"/>
      <c r="WAY34" s="102"/>
      <c r="WAZ34" s="102"/>
      <c r="WBA34" s="100"/>
      <c r="WBB34" s="101"/>
      <c r="WBC34" s="101"/>
      <c r="WBD34" s="101"/>
      <c r="WBE34" s="101"/>
      <c r="WBF34" s="102"/>
      <c r="WBG34" s="102"/>
      <c r="WBH34" s="102"/>
      <c r="WBI34" s="100"/>
      <c r="WBJ34" s="101"/>
      <c r="WBK34" s="101"/>
      <c r="WBL34" s="101"/>
      <c r="WBM34" s="101"/>
      <c r="WBN34" s="102"/>
      <c r="WBO34" s="102"/>
      <c r="WBP34" s="102"/>
      <c r="WBQ34" s="100"/>
      <c r="WBR34" s="101"/>
      <c r="WBS34" s="101"/>
      <c r="WBT34" s="101"/>
      <c r="WBU34" s="101"/>
      <c r="WBV34" s="102"/>
      <c r="WBW34" s="102"/>
      <c r="WBX34" s="102"/>
      <c r="WBY34" s="100"/>
      <c r="WBZ34" s="101"/>
      <c r="WCA34" s="101"/>
      <c r="WCB34" s="101"/>
      <c r="WCC34" s="101"/>
      <c r="WCD34" s="102"/>
      <c r="WCE34" s="102"/>
      <c r="WCF34" s="102"/>
      <c r="WCG34" s="100"/>
      <c r="WCH34" s="101"/>
      <c r="WCI34" s="101"/>
      <c r="WCJ34" s="101"/>
      <c r="WCK34" s="101"/>
      <c r="WCL34" s="102"/>
      <c r="WCM34" s="102"/>
      <c r="WCN34" s="102"/>
      <c r="WCO34" s="100"/>
      <c r="WCP34" s="101"/>
      <c r="WCQ34" s="101"/>
      <c r="WCR34" s="101"/>
      <c r="WCS34" s="101"/>
      <c r="WCT34" s="102"/>
      <c r="WCU34" s="102"/>
      <c r="WCV34" s="102"/>
      <c r="WCW34" s="100"/>
      <c r="WCX34" s="101"/>
      <c r="WCY34" s="101"/>
      <c r="WCZ34" s="101"/>
      <c r="WDA34" s="101"/>
      <c r="WDB34" s="102"/>
      <c r="WDC34" s="102"/>
      <c r="WDD34" s="102"/>
      <c r="WDE34" s="100"/>
      <c r="WDF34" s="101"/>
      <c r="WDG34" s="101"/>
      <c r="WDH34" s="101"/>
      <c r="WDI34" s="101"/>
      <c r="WDJ34" s="102"/>
      <c r="WDK34" s="102"/>
      <c r="WDL34" s="102"/>
      <c r="WDM34" s="100"/>
      <c r="WDN34" s="101"/>
      <c r="WDO34" s="101"/>
      <c r="WDP34" s="101"/>
      <c r="WDQ34" s="101"/>
      <c r="WDR34" s="102"/>
      <c r="WDS34" s="102"/>
      <c r="WDT34" s="102"/>
      <c r="WDU34" s="100"/>
      <c r="WDV34" s="101"/>
      <c r="WDW34" s="101"/>
      <c r="WDX34" s="101"/>
      <c r="WDY34" s="101"/>
      <c r="WDZ34" s="102"/>
      <c r="WEA34" s="102"/>
      <c r="WEB34" s="102"/>
      <c r="WEC34" s="100"/>
      <c r="WED34" s="101"/>
      <c r="WEE34" s="101"/>
      <c r="WEF34" s="101"/>
      <c r="WEG34" s="101"/>
      <c r="WEH34" s="102"/>
      <c r="WEI34" s="102"/>
      <c r="WEJ34" s="102"/>
      <c r="WEK34" s="100"/>
      <c r="WEL34" s="101"/>
      <c r="WEM34" s="101"/>
      <c r="WEN34" s="101"/>
      <c r="WEO34" s="101"/>
      <c r="WEP34" s="102"/>
      <c r="WEQ34" s="102"/>
      <c r="WER34" s="102"/>
      <c r="WES34" s="100"/>
      <c r="WET34" s="101"/>
      <c r="WEU34" s="101"/>
      <c r="WEV34" s="101"/>
      <c r="WEW34" s="101"/>
      <c r="WEX34" s="102"/>
      <c r="WEY34" s="102"/>
      <c r="WEZ34" s="102"/>
      <c r="WFA34" s="100"/>
      <c r="WFB34" s="101"/>
      <c r="WFC34" s="101"/>
      <c r="WFD34" s="101"/>
      <c r="WFE34" s="101"/>
      <c r="WFF34" s="102"/>
      <c r="WFG34" s="102"/>
      <c r="WFH34" s="102"/>
      <c r="WFI34" s="100"/>
      <c r="WFJ34" s="101"/>
      <c r="WFK34" s="101"/>
      <c r="WFL34" s="101"/>
      <c r="WFM34" s="101"/>
      <c r="WFN34" s="102"/>
      <c r="WFO34" s="102"/>
      <c r="WFP34" s="102"/>
      <c r="WFQ34" s="100"/>
      <c r="WFR34" s="101"/>
      <c r="WFS34" s="101"/>
      <c r="WFT34" s="101"/>
      <c r="WFU34" s="101"/>
      <c r="WFV34" s="102"/>
      <c r="WFW34" s="102"/>
      <c r="WFX34" s="102"/>
      <c r="WFY34" s="100"/>
      <c r="WFZ34" s="101"/>
      <c r="WGA34" s="101"/>
      <c r="WGB34" s="101"/>
      <c r="WGC34" s="101"/>
      <c r="WGD34" s="102"/>
      <c r="WGE34" s="102"/>
      <c r="WGF34" s="102"/>
      <c r="WGG34" s="100"/>
      <c r="WGH34" s="101"/>
      <c r="WGI34" s="101"/>
      <c r="WGJ34" s="101"/>
      <c r="WGK34" s="101"/>
      <c r="WGL34" s="102"/>
      <c r="WGM34" s="102"/>
      <c r="WGN34" s="102"/>
      <c r="WGO34" s="100"/>
      <c r="WGP34" s="101"/>
      <c r="WGQ34" s="101"/>
      <c r="WGR34" s="101"/>
      <c r="WGS34" s="101"/>
      <c r="WGT34" s="102"/>
      <c r="WGU34" s="102"/>
      <c r="WGV34" s="102"/>
      <c r="WGW34" s="100"/>
      <c r="WGX34" s="101"/>
      <c r="WGY34" s="101"/>
      <c r="WGZ34" s="101"/>
      <c r="WHA34" s="101"/>
      <c r="WHB34" s="102"/>
      <c r="WHC34" s="102"/>
      <c r="WHD34" s="102"/>
      <c r="WHE34" s="100"/>
      <c r="WHF34" s="101"/>
      <c r="WHG34" s="101"/>
      <c r="WHH34" s="101"/>
      <c r="WHI34" s="101"/>
      <c r="WHJ34" s="102"/>
      <c r="WHK34" s="102"/>
      <c r="WHL34" s="102"/>
      <c r="WHM34" s="100"/>
      <c r="WHN34" s="101"/>
      <c r="WHO34" s="101"/>
      <c r="WHP34" s="101"/>
      <c r="WHQ34" s="101"/>
      <c r="WHR34" s="102"/>
      <c r="WHS34" s="102"/>
      <c r="WHT34" s="102"/>
      <c r="WHU34" s="100"/>
      <c r="WHV34" s="101"/>
      <c r="WHW34" s="101"/>
      <c r="WHX34" s="101"/>
      <c r="WHY34" s="101"/>
      <c r="WHZ34" s="102"/>
      <c r="WIA34" s="102"/>
      <c r="WIB34" s="102"/>
      <c r="WIC34" s="100"/>
      <c r="WID34" s="101"/>
      <c r="WIE34" s="101"/>
      <c r="WIF34" s="101"/>
      <c r="WIG34" s="101"/>
      <c r="WIH34" s="102"/>
      <c r="WII34" s="102"/>
      <c r="WIJ34" s="102"/>
      <c r="WIK34" s="100"/>
      <c r="WIL34" s="101"/>
      <c r="WIM34" s="101"/>
      <c r="WIN34" s="101"/>
      <c r="WIO34" s="101"/>
      <c r="WIP34" s="102"/>
      <c r="WIQ34" s="102"/>
      <c r="WIR34" s="102"/>
      <c r="WIS34" s="100"/>
      <c r="WIT34" s="101"/>
      <c r="WIU34" s="101"/>
      <c r="WIV34" s="101"/>
      <c r="WIW34" s="101"/>
      <c r="WIX34" s="102"/>
      <c r="WIY34" s="102"/>
      <c r="WIZ34" s="102"/>
      <c r="WJA34" s="100"/>
      <c r="WJB34" s="101"/>
      <c r="WJC34" s="101"/>
      <c r="WJD34" s="101"/>
      <c r="WJE34" s="101"/>
      <c r="WJF34" s="102"/>
      <c r="WJG34" s="102"/>
      <c r="WJH34" s="102"/>
      <c r="WJI34" s="100"/>
      <c r="WJJ34" s="101"/>
      <c r="WJK34" s="101"/>
      <c r="WJL34" s="101"/>
      <c r="WJM34" s="101"/>
      <c r="WJN34" s="102"/>
      <c r="WJO34" s="102"/>
      <c r="WJP34" s="102"/>
      <c r="WJQ34" s="100"/>
      <c r="WJR34" s="101"/>
      <c r="WJS34" s="101"/>
      <c r="WJT34" s="101"/>
      <c r="WJU34" s="101"/>
      <c r="WJV34" s="102"/>
      <c r="WJW34" s="102"/>
      <c r="WJX34" s="102"/>
      <c r="WJY34" s="100"/>
      <c r="WJZ34" s="101"/>
      <c r="WKA34" s="101"/>
      <c r="WKB34" s="101"/>
      <c r="WKC34" s="101"/>
      <c r="WKD34" s="102"/>
      <c r="WKE34" s="102"/>
      <c r="WKF34" s="102"/>
      <c r="WKG34" s="100"/>
      <c r="WKH34" s="101"/>
      <c r="WKI34" s="101"/>
      <c r="WKJ34" s="101"/>
      <c r="WKK34" s="101"/>
      <c r="WKL34" s="102"/>
      <c r="WKM34" s="102"/>
      <c r="WKN34" s="102"/>
      <c r="WKO34" s="100"/>
      <c r="WKP34" s="101"/>
      <c r="WKQ34" s="101"/>
      <c r="WKR34" s="101"/>
      <c r="WKS34" s="101"/>
      <c r="WKT34" s="102"/>
      <c r="WKU34" s="102"/>
      <c r="WKV34" s="102"/>
      <c r="WKW34" s="100"/>
      <c r="WKX34" s="101"/>
      <c r="WKY34" s="101"/>
      <c r="WKZ34" s="101"/>
      <c r="WLA34" s="101"/>
      <c r="WLB34" s="102"/>
      <c r="WLC34" s="102"/>
      <c r="WLD34" s="102"/>
      <c r="WLE34" s="100"/>
      <c r="WLF34" s="101"/>
      <c r="WLG34" s="101"/>
      <c r="WLH34" s="101"/>
      <c r="WLI34" s="101"/>
      <c r="WLJ34" s="102"/>
      <c r="WLK34" s="102"/>
      <c r="WLL34" s="102"/>
      <c r="WLM34" s="100"/>
      <c r="WLN34" s="101"/>
      <c r="WLO34" s="101"/>
      <c r="WLP34" s="101"/>
      <c r="WLQ34" s="101"/>
      <c r="WLR34" s="102"/>
      <c r="WLS34" s="102"/>
      <c r="WLT34" s="102"/>
      <c r="WLU34" s="100"/>
      <c r="WLV34" s="101"/>
      <c r="WLW34" s="101"/>
      <c r="WLX34" s="101"/>
      <c r="WLY34" s="101"/>
      <c r="WLZ34" s="102"/>
      <c r="WMA34" s="102"/>
      <c r="WMB34" s="102"/>
      <c r="WMC34" s="100"/>
      <c r="WMD34" s="101"/>
      <c r="WME34" s="101"/>
      <c r="WMF34" s="101"/>
      <c r="WMG34" s="101"/>
      <c r="WMH34" s="102"/>
      <c r="WMI34" s="102"/>
      <c r="WMJ34" s="102"/>
      <c r="WMK34" s="100"/>
      <c r="WML34" s="101"/>
      <c r="WMM34" s="101"/>
      <c r="WMN34" s="101"/>
      <c r="WMO34" s="101"/>
      <c r="WMP34" s="102"/>
      <c r="WMQ34" s="102"/>
      <c r="WMR34" s="102"/>
      <c r="WMS34" s="100"/>
      <c r="WMT34" s="101"/>
      <c r="WMU34" s="101"/>
      <c r="WMV34" s="101"/>
      <c r="WMW34" s="101"/>
      <c r="WMX34" s="102"/>
      <c r="WMY34" s="102"/>
      <c r="WMZ34" s="102"/>
      <c r="WNA34" s="100"/>
      <c r="WNB34" s="101"/>
      <c r="WNC34" s="101"/>
      <c r="WND34" s="101"/>
      <c r="WNE34" s="101"/>
      <c r="WNF34" s="102"/>
      <c r="WNG34" s="102"/>
      <c r="WNH34" s="102"/>
      <c r="WNI34" s="100"/>
      <c r="WNJ34" s="101"/>
      <c r="WNK34" s="101"/>
      <c r="WNL34" s="101"/>
      <c r="WNM34" s="101"/>
      <c r="WNN34" s="102"/>
      <c r="WNO34" s="102"/>
      <c r="WNP34" s="102"/>
      <c r="WNQ34" s="100"/>
      <c r="WNR34" s="101"/>
      <c r="WNS34" s="101"/>
      <c r="WNT34" s="101"/>
      <c r="WNU34" s="101"/>
      <c r="WNV34" s="102"/>
      <c r="WNW34" s="102"/>
      <c r="WNX34" s="102"/>
      <c r="WNY34" s="100"/>
      <c r="WNZ34" s="101"/>
      <c r="WOA34" s="101"/>
      <c r="WOB34" s="101"/>
      <c r="WOC34" s="101"/>
      <c r="WOD34" s="102"/>
      <c r="WOE34" s="102"/>
      <c r="WOF34" s="102"/>
      <c r="WOG34" s="100"/>
      <c r="WOH34" s="101"/>
      <c r="WOI34" s="101"/>
      <c r="WOJ34" s="101"/>
      <c r="WOK34" s="101"/>
      <c r="WOL34" s="102"/>
      <c r="WOM34" s="102"/>
      <c r="WON34" s="102"/>
      <c r="WOO34" s="100"/>
      <c r="WOP34" s="101"/>
      <c r="WOQ34" s="101"/>
      <c r="WOR34" s="101"/>
      <c r="WOS34" s="101"/>
      <c r="WOT34" s="102"/>
      <c r="WOU34" s="102"/>
      <c r="WOV34" s="102"/>
      <c r="WOW34" s="100"/>
      <c r="WOX34" s="101"/>
      <c r="WOY34" s="101"/>
      <c r="WOZ34" s="101"/>
      <c r="WPA34" s="101"/>
      <c r="WPB34" s="102"/>
      <c r="WPC34" s="102"/>
      <c r="WPD34" s="102"/>
      <c r="WPE34" s="100"/>
      <c r="WPF34" s="101"/>
      <c r="WPG34" s="101"/>
      <c r="WPH34" s="101"/>
      <c r="WPI34" s="101"/>
      <c r="WPJ34" s="102"/>
      <c r="WPK34" s="102"/>
      <c r="WPL34" s="102"/>
      <c r="WPM34" s="100"/>
      <c r="WPN34" s="101"/>
      <c r="WPO34" s="101"/>
      <c r="WPP34" s="101"/>
      <c r="WPQ34" s="101"/>
      <c r="WPR34" s="102"/>
      <c r="WPS34" s="102"/>
      <c r="WPT34" s="102"/>
      <c r="WPU34" s="100"/>
      <c r="WPV34" s="101"/>
      <c r="WPW34" s="101"/>
      <c r="WPX34" s="101"/>
      <c r="WPY34" s="101"/>
      <c r="WPZ34" s="102"/>
      <c r="WQA34" s="102"/>
      <c r="WQB34" s="102"/>
      <c r="WQC34" s="100"/>
      <c r="WQD34" s="101"/>
      <c r="WQE34" s="101"/>
      <c r="WQF34" s="101"/>
      <c r="WQG34" s="101"/>
      <c r="WQH34" s="102"/>
      <c r="WQI34" s="102"/>
      <c r="WQJ34" s="102"/>
      <c r="WQK34" s="100"/>
      <c r="WQL34" s="101"/>
      <c r="WQM34" s="101"/>
      <c r="WQN34" s="101"/>
      <c r="WQO34" s="101"/>
      <c r="WQP34" s="102"/>
      <c r="WQQ34" s="102"/>
      <c r="WQR34" s="102"/>
      <c r="WQS34" s="100"/>
      <c r="WQT34" s="101"/>
      <c r="WQU34" s="101"/>
      <c r="WQV34" s="101"/>
      <c r="WQW34" s="101"/>
      <c r="WQX34" s="102"/>
      <c r="WQY34" s="102"/>
      <c r="WQZ34" s="102"/>
      <c r="WRA34" s="100"/>
      <c r="WRB34" s="101"/>
      <c r="WRC34" s="101"/>
      <c r="WRD34" s="101"/>
      <c r="WRE34" s="101"/>
      <c r="WRF34" s="102"/>
      <c r="WRG34" s="102"/>
      <c r="WRH34" s="102"/>
      <c r="WRI34" s="100"/>
      <c r="WRJ34" s="101"/>
      <c r="WRK34" s="101"/>
      <c r="WRL34" s="101"/>
      <c r="WRM34" s="101"/>
      <c r="WRN34" s="102"/>
      <c r="WRO34" s="102"/>
      <c r="WRP34" s="102"/>
      <c r="WRQ34" s="100"/>
      <c r="WRR34" s="101"/>
      <c r="WRS34" s="101"/>
      <c r="WRT34" s="101"/>
      <c r="WRU34" s="101"/>
      <c r="WRV34" s="102"/>
      <c r="WRW34" s="102"/>
      <c r="WRX34" s="102"/>
      <c r="WRY34" s="100"/>
      <c r="WRZ34" s="101"/>
      <c r="WSA34" s="101"/>
      <c r="WSB34" s="101"/>
      <c r="WSC34" s="101"/>
      <c r="WSD34" s="102"/>
      <c r="WSE34" s="102"/>
      <c r="WSF34" s="102"/>
      <c r="WSG34" s="100"/>
      <c r="WSH34" s="101"/>
      <c r="WSI34" s="101"/>
      <c r="WSJ34" s="101"/>
      <c r="WSK34" s="101"/>
      <c r="WSL34" s="102"/>
      <c r="WSM34" s="102"/>
      <c r="WSN34" s="102"/>
      <c r="WSO34" s="100"/>
      <c r="WSP34" s="101"/>
      <c r="WSQ34" s="101"/>
      <c r="WSR34" s="101"/>
      <c r="WSS34" s="101"/>
      <c r="WST34" s="102"/>
      <c r="WSU34" s="102"/>
      <c r="WSV34" s="102"/>
      <c r="WSW34" s="100"/>
      <c r="WSX34" s="101"/>
      <c r="WSY34" s="101"/>
      <c r="WSZ34" s="101"/>
      <c r="WTA34" s="101"/>
      <c r="WTB34" s="102"/>
      <c r="WTC34" s="102"/>
      <c r="WTD34" s="102"/>
      <c r="WTE34" s="100"/>
      <c r="WTF34" s="101"/>
      <c r="WTG34" s="101"/>
      <c r="WTH34" s="101"/>
      <c r="WTI34" s="101"/>
      <c r="WTJ34" s="102"/>
      <c r="WTK34" s="102"/>
      <c r="WTL34" s="102"/>
      <c r="WTM34" s="100"/>
      <c r="WTN34" s="101"/>
      <c r="WTO34" s="101"/>
      <c r="WTP34" s="101"/>
      <c r="WTQ34" s="101"/>
      <c r="WTR34" s="102"/>
      <c r="WTS34" s="102"/>
      <c r="WTT34" s="102"/>
      <c r="WTU34" s="100"/>
      <c r="WTV34" s="101"/>
      <c r="WTW34" s="101"/>
      <c r="WTX34" s="101"/>
      <c r="WTY34" s="101"/>
      <c r="WTZ34" s="102"/>
      <c r="WUA34" s="102"/>
      <c r="WUB34" s="102"/>
      <c r="WUC34" s="100"/>
      <c r="WUD34" s="101"/>
      <c r="WUE34" s="101"/>
      <c r="WUF34" s="101"/>
      <c r="WUG34" s="101"/>
      <c r="WUH34" s="102"/>
      <c r="WUI34" s="102"/>
      <c r="WUJ34" s="102"/>
      <c r="WUK34" s="100"/>
      <c r="WUL34" s="101"/>
      <c r="WUM34" s="101"/>
      <c r="WUN34" s="101"/>
      <c r="WUO34" s="101"/>
      <c r="WUP34" s="102"/>
      <c r="WUQ34" s="102"/>
      <c r="WUR34" s="102"/>
      <c r="WUS34" s="100"/>
      <c r="WUT34" s="101"/>
      <c r="WUU34" s="101"/>
      <c r="WUV34" s="101"/>
      <c r="WUW34" s="101"/>
      <c r="WUX34" s="102"/>
      <c r="WUY34" s="102"/>
      <c r="WUZ34" s="102"/>
      <c r="WVA34" s="100"/>
      <c r="WVB34" s="101"/>
      <c r="WVC34" s="101"/>
      <c r="WVD34" s="101"/>
      <c r="WVE34" s="101"/>
      <c r="WVF34" s="102"/>
      <c r="WVG34" s="102"/>
      <c r="WVH34" s="102"/>
      <c r="WVI34" s="100"/>
      <c r="WVJ34" s="101"/>
      <c r="WVK34" s="101"/>
      <c r="WVL34" s="101"/>
      <c r="WVM34" s="101"/>
      <c r="WVN34" s="102"/>
      <c r="WVO34" s="102"/>
      <c r="WVP34" s="102"/>
      <c r="WVQ34" s="100"/>
      <c r="WVR34" s="101"/>
      <c r="WVS34" s="101"/>
      <c r="WVT34" s="101"/>
      <c r="WVU34" s="101"/>
      <c r="WVV34" s="102"/>
      <c r="WVW34" s="102"/>
      <c r="WVX34" s="102"/>
      <c r="WVY34" s="100"/>
      <c r="WVZ34" s="101"/>
      <c r="WWA34" s="101"/>
      <c r="WWB34" s="101"/>
      <c r="WWC34" s="101"/>
      <c r="WWD34" s="102"/>
      <c r="WWE34" s="102"/>
      <c r="WWF34" s="102"/>
      <c r="WWG34" s="100"/>
      <c r="WWH34" s="101"/>
      <c r="WWI34" s="101"/>
      <c r="WWJ34" s="101"/>
      <c r="WWK34" s="101"/>
      <c r="WWL34" s="102"/>
      <c r="WWM34" s="102"/>
      <c r="WWN34" s="102"/>
      <c r="WWO34" s="100"/>
      <c r="WWP34" s="101"/>
      <c r="WWQ34" s="101"/>
      <c r="WWR34" s="101"/>
      <c r="WWS34" s="101"/>
      <c r="WWT34" s="102"/>
      <c r="WWU34" s="102"/>
      <c r="WWV34" s="102"/>
      <c r="WWW34" s="100"/>
      <c r="WWX34" s="101"/>
      <c r="WWY34" s="101"/>
      <c r="WWZ34" s="101"/>
      <c r="WXA34" s="101"/>
      <c r="WXB34" s="102"/>
      <c r="WXC34" s="102"/>
      <c r="WXD34" s="102"/>
      <c r="WXE34" s="100"/>
      <c r="WXF34" s="101"/>
      <c r="WXG34" s="101"/>
      <c r="WXH34" s="101"/>
      <c r="WXI34" s="101"/>
      <c r="WXJ34" s="102"/>
      <c r="WXK34" s="102"/>
      <c r="WXL34" s="102"/>
      <c r="WXM34" s="100"/>
      <c r="WXN34" s="101"/>
      <c r="WXO34" s="101"/>
      <c r="WXP34" s="101"/>
      <c r="WXQ34" s="101"/>
      <c r="WXR34" s="102"/>
      <c r="WXS34" s="102"/>
      <c r="WXT34" s="102"/>
      <c r="WXU34" s="100"/>
      <c r="WXV34" s="101"/>
      <c r="WXW34" s="101"/>
      <c r="WXX34" s="101"/>
      <c r="WXY34" s="101"/>
      <c r="WXZ34" s="102"/>
      <c r="WYA34" s="102"/>
      <c r="WYB34" s="102"/>
      <c r="WYC34" s="100"/>
      <c r="WYD34" s="101"/>
      <c r="WYE34" s="101"/>
      <c r="WYF34" s="101"/>
      <c r="WYG34" s="101"/>
      <c r="WYH34" s="102"/>
      <c r="WYI34" s="102"/>
      <c r="WYJ34" s="102"/>
      <c r="WYK34" s="100"/>
      <c r="WYL34" s="101"/>
      <c r="WYM34" s="101"/>
      <c r="WYN34" s="101"/>
      <c r="WYO34" s="101"/>
      <c r="WYP34" s="102"/>
      <c r="WYQ34" s="102"/>
      <c r="WYR34" s="102"/>
      <c r="WYS34" s="100"/>
      <c r="WYT34" s="101"/>
      <c r="WYU34" s="101"/>
      <c r="WYV34" s="101"/>
      <c r="WYW34" s="101"/>
      <c r="WYX34" s="102"/>
      <c r="WYY34" s="102"/>
      <c r="WYZ34" s="102"/>
      <c r="WZA34" s="100"/>
      <c r="WZB34" s="101"/>
      <c r="WZC34" s="101"/>
      <c r="WZD34" s="101"/>
      <c r="WZE34" s="101"/>
      <c r="WZF34" s="102"/>
      <c r="WZG34" s="102"/>
      <c r="WZH34" s="102"/>
      <c r="WZI34" s="100"/>
      <c r="WZJ34" s="101"/>
      <c r="WZK34" s="101"/>
      <c r="WZL34" s="101"/>
      <c r="WZM34" s="101"/>
      <c r="WZN34" s="102"/>
      <c r="WZO34" s="102"/>
      <c r="WZP34" s="102"/>
      <c r="WZQ34" s="100"/>
      <c r="WZR34" s="101"/>
      <c r="WZS34" s="101"/>
      <c r="WZT34" s="101"/>
      <c r="WZU34" s="101"/>
      <c r="WZV34" s="102"/>
      <c r="WZW34" s="102"/>
      <c r="WZX34" s="102"/>
      <c r="WZY34" s="100"/>
      <c r="WZZ34" s="101"/>
      <c r="XAA34" s="101"/>
      <c r="XAB34" s="101"/>
      <c r="XAC34" s="101"/>
      <c r="XAD34" s="102"/>
      <c r="XAE34" s="102"/>
      <c r="XAF34" s="102"/>
      <c r="XAG34" s="100"/>
      <c r="XAH34" s="101"/>
      <c r="XAI34" s="101"/>
      <c r="XAJ34" s="101"/>
      <c r="XAK34" s="101"/>
      <c r="XAL34" s="102"/>
      <c r="XAM34" s="102"/>
      <c r="XAN34" s="102"/>
      <c r="XAO34" s="100"/>
      <c r="XAP34" s="101"/>
      <c r="XAQ34" s="101"/>
      <c r="XAR34" s="101"/>
      <c r="XAS34" s="101"/>
      <c r="XAT34" s="102"/>
      <c r="XAU34" s="102"/>
      <c r="XAV34" s="102"/>
      <c r="XAW34" s="100"/>
      <c r="XAX34" s="101"/>
      <c r="XAY34" s="101"/>
      <c r="XAZ34" s="101"/>
      <c r="XBA34" s="101"/>
      <c r="XBB34" s="102"/>
      <c r="XBC34" s="102"/>
      <c r="XBD34" s="102"/>
      <c r="XBE34" s="100"/>
      <c r="XBF34" s="101"/>
      <c r="XBG34" s="101"/>
      <c r="XBH34" s="101"/>
      <c r="XBI34" s="101"/>
      <c r="XBJ34" s="102"/>
      <c r="XBK34" s="102"/>
      <c r="XBL34" s="102"/>
      <c r="XBM34" s="100"/>
      <c r="XBN34" s="101"/>
      <c r="XBO34" s="101"/>
      <c r="XBP34" s="101"/>
      <c r="XBQ34" s="101"/>
      <c r="XBR34" s="102"/>
      <c r="XBS34" s="102"/>
      <c r="XBT34" s="102"/>
      <c r="XBU34" s="100"/>
      <c r="XBV34" s="101"/>
      <c r="XBW34" s="101"/>
      <c r="XBX34" s="101"/>
      <c r="XBY34" s="101"/>
      <c r="XBZ34" s="102"/>
      <c r="XCA34" s="102"/>
      <c r="XCB34" s="102"/>
      <c r="XCC34" s="100"/>
      <c r="XCD34" s="101"/>
      <c r="XCE34" s="101"/>
      <c r="XCF34" s="101"/>
      <c r="XCG34" s="101"/>
      <c r="XCH34" s="102"/>
      <c r="XCI34" s="102"/>
      <c r="XCJ34" s="102"/>
      <c r="XCK34" s="100"/>
      <c r="XCL34" s="101"/>
      <c r="XCM34" s="101"/>
      <c r="XCN34" s="101"/>
      <c r="XCO34" s="101"/>
      <c r="XCP34" s="102"/>
      <c r="XCQ34" s="102"/>
      <c r="XCR34" s="102"/>
      <c r="XCS34" s="100"/>
      <c r="XCT34" s="101"/>
      <c r="XCU34" s="101"/>
      <c r="XCV34" s="101"/>
      <c r="XCW34" s="101"/>
      <c r="XCX34" s="102"/>
      <c r="XCY34" s="102"/>
      <c r="XCZ34" s="102"/>
      <c r="XDA34" s="100"/>
      <c r="XDB34" s="101"/>
      <c r="XDC34" s="101"/>
      <c r="XDD34" s="101"/>
      <c r="XDE34" s="101"/>
      <c r="XDF34" s="102"/>
      <c r="XDG34" s="102"/>
      <c r="XDH34" s="102"/>
      <c r="XDI34" s="100"/>
      <c r="XDJ34" s="101"/>
      <c r="XDK34" s="101"/>
      <c r="XDL34" s="101"/>
      <c r="XDM34" s="101"/>
      <c r="XDN34" s="102"/>
      <c r="XDO34" s="102"/>
      <c r="XDP34" s="102"/>
      <c r="XDQ34" s="100"/>
      <c r="XDR34" s="101"/>
      <c r="XDS34" s="101"/>
      <c r="XDT34" s="101"/>
      <c r="XDU34" s="101"/>
      <c r="XDV34" s="102"/>
      <c r="XDW34" s="102"/>
      <c r="XDX34" s="102"/>
      <c r="XDY34" s="100"/>
      <c r="XDZ34" s="101"/>
      <c r="XEA34" s="101"/>
      <c r="XEB34" s="101"/>
      <c r="XEC34" s="101"/>
      <c r="XED34" s="102"/>
      <c r="XEE34" s="102"/>
      <c r="XEF34" s="102"/>
      <c r="XEG34" s="100"/>
      <c r="XEH34" s="101"/>
      <c r="XEI34" s="101"/>
      <c r="XEJ34" s="101"/>
      <c r="XEK34" s="101"/>
      <c r="XEL34" s="102"/>
      <c r="XEM34" s="102"/>
      <c r="XEN34" s="102"/>
      <c r="XEO34" s="100"/>
      <c r="XEP34" s="101"/>
      <c r="XEQ34" s="101"/>
      <c r="XER34" s="101"/>
      <c r="XES34" s="101"/>
      <c r="XET34" s="102"/>
      <c r="XEU34" s="102"/>
      <c r="XEV34" s="102"/>
      <c r="XEW34" s="100"/>
      <c r="XEX34" s="101"/>
      <c r="XEY34" s="101"/>
      <c r="XEZ34" s="101"/>
      <c r="XFA34" s="101"/>
      <c r="XFB34" s="102"/>
      <c r="XFC34" s="102"/>
      <c r="XFD34" s="102"/>
    </row>
    <row r="35" spans="1:16384" customFormat="1" x14ac:dyDescent="0.35">
      <c r="A35" s="98" t="s">
        <v>237</v>
      </c>
      <c r="B35" s="19">
        <v>2914000000</v>
      </c>
      <c r="C35" s="19">
        <v>1272237306.5599999</v>
      </c>
      <c r="D35" s="19">
        <v>1268320639.5599999</v>
      </c>
      <c r="E35" s="19">
        <v>1265928453.8399999</v>
      </c>
      <c r="F35" s="92">
        <f t="shared" si="0"/>
        <v>0.43659482037062453</v>
      </c>
      <c r="G35" s="92">
        <f t="shared" si="1"/>
        <v>0.43525073423472888</v>
      </c>
      <c r="H35" s="92">
        <f t="shared" si="2"/>
        <v>0.43442980571036371</v>
      </c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</row>
    <row r="36" spans="1:16384" customFormat="1" x14ac:dyDescent="0.35">
      <c r="A36" s="98" t="s">
        <v>238</v>
      </c>
      <c r="B36" s="19">
        <v>24141000000</v>
      </c>
      <c r="C36" s="19">
        <v>5918956630.6999998</v>
      </c>
      <c r="D36" s="19">
        <v>5866834141.7399998</v>
      </c>
      <c r="E36" s="19">
        <v>5470742005.1499996</v>
      </c>
      <c r="F36" s="92">
        <f t="shared" si="0"/>
        <v>0.24518274432293607</v>
      </c>
      <c r="G36" s="92">
        <f t="shared" si="1"/>
        <v>0.24302365857835218</v>
      </c>
      <c r="H36" s="92">
        <f t="shared" si="2"/>
        <v>0.22661621329480963</v>
      </c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</row>
    <row r="37" spans="1:16384" s="103" customFormat="1" x14ac:dyDescent="0.35">
      <c r="A37" s="109">
        <v>2024</v>
      </c>
      <c r="B37" s="20">
        <v>46348527540</v>
      </c>
      <c r="C37" s="20">
        <v>36417787639.739998</v>
      </c>
      <c r="D37" s="20">
        <v>35183962196.760002</v>
      </c>
      <c r="E37" s="20">
        <v>34813669967.699997</v>
      </c>
      <c r="F37" s="102">
        <f t="shared" si="0"/>
        <v>0.78573774772694749</v>
      </c>
      <c r="G37" s="102">
        <f t="shared" si="1"/>
        <v>0.75911715137865632</v>
      </c>
      <c r="H37" s="102">
        <f t="shared" si="2"/>
        <v>0.75112785271667759</v>
      </c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</row>
    <row r="38" spans="1:16384" customFormat="1" x14ac:dyDescent="0.35">
      <c r="A38" s="98" t="s">
        <v>237</v>
      </c>
      <c r="B38" s="19">
        <v>1061000000</v>
      </c>
      <c r="C38" s="19">
        <v>948653046.38999999</v>
      </c>
      <c r="D38" s="19">
        <v>840704922.38999999</v>
      </c>
      <c r="E38" s="19">
        <v>757697718.51999998</v>
      </c>
      <c r="F38" s="92">
        <f t="shared" si="0"/>
        <v>0.89411220206409048</v>
      </c>
      <c r="G38" s="92">
        <f t="shared" si="1"/>
        <v>0.79237033213006591</v>
      </c>
      <c r="H38" s="92">
        <f t="shared" si="2"/>
        <v>0.71413545572101789</v>
      </c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</row>
    <row r="39" spans="1:16384" customFormat="1" x14ac:dyDescent="0.35">
      <c r="A39" s="98" t="s">
        <v>238</v>
      </c>
      <c r="B39" s="19">
        <v>45287527540</v>
      </c>
      <c r="C39" s="19">
        <v>35469134593.349998</v>
      </c>
      <c r="D39" s="19">
        <v>34343257274.369999</v>
      </c>
      <c r="E39" s="19">
        <v>34055972249.18</v>
      </c>
      <c r="F39" s="92">
        <f t="shared" si="0"/>
        <v>0.7831987419057499</v>
      </c>
      <c r="G39" s="92">
        <f t="shared" si="1"/>
        <v>0.75833809306627475</v>
      </c>
      <c r="H39" s="92">
        <f t="shared" si="2"/>
        <v>0.7519945137013766</v>
      </c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</row>
    <row r="40" spans="1:16384" s="103" customFormat="1" x14ac:dyDescent="0.35">
      <c r="A40" s="109">
        <v>2025</v>
      </c>
      <c r="B40" s="20">
        <v>46286006932</v>
      </c>
      <c r="C40" s="20">
        <v>32050203615.310001</v>
      </c>
      <c r="D40" s="20">
        <v>30234782936.75</v>
      </c>
      <c r="E40" s="20">
        <v>30107593466.360001</v>
      </c>
      <c r="F40" s="102">
        <f t="shared" si="0"/>
        <v>0.69243829268737322</v>
      </c>
      <c r="G40" s="102">
        <f t="shared" si="1"/>
        <v>0.65321648897405904</v>
      </c>
      <c r="H40" s="102">
        <f t="shared" si="2"/>
        <v>0.65046858569139188</v>
      </c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</row>
    <row r="41" spans="1:16384" customFormat="1" x14ac:dyDescent="0.35">
      <c r="A41" s="98" t="s">
        <v>237</v>
      </c>
      <c r="B41" s="19">
        <v>2744000000</v>
      </c>
      <c r="C41" s="19">
        <v>1142423233.29</v>
      </c>
      <c r="D41" s="19">
        <v>1085302233.29</v>
      </c>
      <c r="E41" s="19">
        <v>1073435954.72</v>
      </c>
      <c r="F41" s="92">
        <f t="shared" si="0"/>
        <v>0.41633499755466469</v>
      </c>
      <c r="G41" s="92">
        <f t="shared" si="1"/>
        <v>0.39551830659256559</v>
      </c>
      <c r="H41" s="92">
        <f t="shared" si="2"/>
        <v>0.39119386104956272</v>
      </c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</row>
    <row r="42" spans="1:16384" customFormat="1" x14ac:dyDescent="0.35">
      <c r="A42" s="98" t="s">
        <v>238</v>
      </c>
      <c r="B42" s="19">
        <v>43542006932</v>
      </c>
      <c r="C42" s="19">
        <v>30907780382.02</v>
      </c>
      <c r="D42" s="19">
        <v>29149480703.459999</v>
      </c>
      <c r="E42" s="19">
        <v>29034157511.639999</v>
      </c>
      <c r="F42" s="92">
        <f t="shared" si="0"/>
        <v>0.70983821279274051</v>
      </c>
      <c r="G42" s="92">
        <f t="shared" si="1"/>
        <v>0.66945652617673423</v>
      </c>
      <c r="H42" s="92">
        <f t="shared" si="2"/>
        <v>0.66680797596176355</v>
      </c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</row>
    <row r="43" spans="1:16384" s="103" customFormat="1" x14ac:dyDescent="0.35">
      <c r="A43" s="109">
        <v>2026</v>
      </c>
      <c r="B43" s="20">
        <v>33975446000</v>
      </c>
      <c r="C43" s="20">
        <v>20795176976.440002</v>
      </c>
      <c r="D43" s="20">
        <v>14280573036.809999</v>
      </c>
      <c r="E43" s="20">
        <v>14280573036.809999</v>
      </c>
      <c r="F43" s="102">
        <f t="shared" si="0"/>
        <v>0.612064871096615</v>
      </c>
      <c r="G43" s="102">
        <f t="shared" si="1"/>
        <v>0.42032039952646977</v>
      </c>
      <c r="H43" s="102">
        <f t="shared" si="2"/>
        <v>0.42032039952646977</v>
      </c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</row>
    <row r="44" spans="1:16384" customFormat="1" x14ac:dyDescent="0.35">
      <c r="A44" s="98" t="s">
        <v>237</v>
      </c>
      <c r="B44" s="19">
        <v>1847000000</v>
      </c>
      <c r="C44" s="19">
        <v>872312392.61000001</v>
      </c>
      <c r="D44" s="19">
        <v>465084515.85000002</v>
      </c>
      <c r="E44" s="19">
        <v>465084515.85000002</v>
      </c>
      <c r="F44" s="92">
        <f t="shared" si="0"/>
        <v>0.4722860815430428</v>
      </c>
      <c r="G44" s="92">
        <f t="shared" si="1"/>
        <v>0.25180536862479697</v>
      </c>
      <c r="H44" s="92">
        <f t="shared" si="2"/>
        <v>0.25180536862479697</v>
      </c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</row>
    <row r="45" spans="1:16384" customFormat="1" x14ac:dyDescent="0.35">
      <c r="A45" s="98" t="s">
        <v>238</v>
      </c>
      <c r="B45" s="19">
        <v>32128446000</v>
      </c>
      <c r="C45" s="19">
        <v>19922864583.830002</v>
      </c>
      <c r="D45" s="19">
        <v>13815488520.959999</v>
      </c>
      <c r="E45" s="19">
        <v>13815488520.959999</v>
      </c>
      <c r="F45" s="92">
        <f t="shared" si="0"/>
        <v>0.62010047369953725</v>
      </c>
      <c r="G45" s="92">
        <f t="shared" si="1"/>
        <v>0.43000799107930709</v>
      </c>
      <c r="H45" s="92">
        <f t="shared" si="2"/>
        <v>0.43000799107930709</v>
      </c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</row>
    <row r="46" spans="1:16384" customFormat="1" x14ac:dyDescent="0.35">
      <c r="A46" s="21" t="s">
        <v>186</v>
      </c>
      <c r="B46" s="22">
        <f>+B31+B34+B37+B40+B43</f>
        <v>185717980472</v>
      </c>
      <c r="C46" s="22">
        <f t="shared" ref="C46:E46" si="3">+C31+C34+C37+C40+C43</f>
        <v>105706205183.22</v>
      </c>
      <c r="D46" s="22">
        <f t="shared" si="3"/>
        <v>95996384577.089996</v>
      </c>
      <c r="E46" s="22">
        <f t="shared" si="3"/>
        <v>95042187071.519989</v>
      </c>
      <c r="F46" s="91">
        <f t="shared" si="0"/>
        <v>0.56917593500946417</v>
      </c>
      <c r="G46" s="91">
        <f t="shared" si="1"/>
        <v>0.51689332574646973</v>
      </c>
      <c r="H46" s="91">
        <f t="shared" si="2"/>
        <v>0.51175544139545037</v>
      </c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</row>
    <row r="48" spans="1:16384" customFormat="1" x14ac:dyDescent="0.35">
      <c r="B48" s="16">
        <v>1000000</v>
      </c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</row>
    <row r="49" spans="1:8" ht="29" x14ac:dyDescent="0.35">
      <c r="A49" s="94" t="s">
        <v>239</v>
      </c>
      <c r="B49" s="95" t="s">
        <v>221</v>
      </c>
      <c r="C49" s="95" t="s">
        <v>222</v>
      </c>
      <c r="D49" s="95" t="s">
        <v>223</v>
      </c>
      <c r="E49" s="96" t="s">
        <v>235</v>
      </c>
      <c r="F49" s="96" t="s">
        <v>220</v>
      </c>
      <c r="G49" s="96" t="s">
        <v>229</v>
      </c>
      <c r="H49" s="96" t="s">
        <v>236</v>
      </c>
    </row>
    <row r="50" spans="1:8" x14ac:dyDescent="0.35">
      <c r="A50" s="109">
        <v>2022</v>
      </c>
      <c r="B50" s="20">
        <v>32053</v>
      </c>
      <c r="C50" s="20">
        <v>9251.8430144699996</v>
      </c>
      <c r="D50" s="20">
        <v>9161.9116254700002</v>
      </c>
      <c r="E50" s="20">
        <v>9103.6801416599992</v>
      </c>
      <c r="F50" s="102">
        <f>+C50/B50</f>
        <v>0.28864203083861106</v>
      </c>
      <c r="G50" s="102">
        <f>+D50/B50</f>
        <v>0.28583632188781083</v>
      </c>
      <c r="H50" s="102">
        <f>+E50/B50</f>
        <v>0.28401959696939444</v>
      </c>
    </row>
    <row r="51" spans="1:8" x14ac:dyDescent="0.35">
      <c r="A51" s="98" t="s">
        <v>237</v>
      </c>
      <c r="B51" s="19">
        <v>2053</v>
      </c>
      <c r="C51" s="19">
        <v>239.49836067000001</v>
      </c>
      <c r="D51" s="19">
        <v>239.49836067000001</v>
      </c>
      <c r="E51" s="19">
        <v>236.49080133999999</v>
      </c>
      <c r="F51" s="92">
        <f t="shared" ref="F51:F65" si="4">+C51/B51</f>
        <v>0.11665774996103265</v>
      </c>
      <c r="G51" s="92">
        <f t="shared" ref="G51:G65" si="5">+D51/B51</f>
        <v>0.11665774996103265</v>
      </c>
      <c r="H51" s="92">
        <f t="shared" ref="H51:H65" si="6">+E51/B51</f>
        <v>0.11519279169020945</v>
      </c>
    </row>
    <row r="52" spans="1:8" x14ac:dyDescent="0.35">
      <c r="A52" s="98" t="s">
        <v>238</v>
      </c>
      <c r="B52" s="19">
        <v>30000</v>
      </c>
      <c r="C52" s="19">
        <v>9012.3446537999989</v>
      </c>
      <c r="D52" s="19">
        <v>8922.4132647999995</v>
      </c>
      <c r="E52" s="19">
        <v>8867.1893403199992</v>
      </c>
      <c r="F52" s="92">
        <f t="shared" si="4"/>
        <v>0.30041148845999999</v>
      </c>
      <c r="G52" s="92">
        <f t="shared" si="5"/>
        <v>0.29741377549333331</v>
      </c>
      <c r="H52" s="92">
        <f t="shared" si="6"/>
        <v>0.29557297801066662</v>
      </c>
    </row>
    <row r="53" spans="1:8" x14ac:dyDescent="0.35">
      <c r="A53" s="109">
        <v>2023</v>
      </c>
      <c r="B53" s="20">
        <v>27055</v>
      </c>
      <c r="C53" s="20">
        <v>7191.19393726</v>
      </c>
      <c r="D53" s="20">
        <v>7135.1547812999988</v>
      </c>
      <c r="E53" s="20">
        <v>6736.67045899</v>
      </c>
      <c r="F53" s="102">
        <f t="shared" si="4"/>
        <v>0.26579907363740529</v>
      </c>
      <c r="G53" s="102">
        <f t="shared" si="5"/>
        <v>0.26372776866752906</v>
      </c>
      <c r="H53" s="102">
        <f t="shared" si="6"/>
        <v>0.24899909292145631</v>
      </c>
    </row>
    <row r="54" spans="1:8" x14ac:dyDescent="0.35">
      <c r="A54" s="98" t="s">
        <v>237</v>
      </c>
      <c r="B54" s="19">
        <v>2914</v>
      </c>
      <c r="C54" s="19">
        <v>1272.23730656</v>
      </c>
      <c r="D54" s="19">
        <v>1268.32063956</v>
      </c>
      <c r="E54" s="19">
        <v>1265.92845384</v>
      </c>
      <c r="F54" s="92">
        <f t="shared" si="4"/>
        <v>0.43659482037062458</v>
      </c>
      <c r="G54" s="92">
        <f t="shared" si="5"/>
        <v>0.43525073423472888</v>
      </c>
      <c r="H54" s="92">
        <f t="shared" si="6"/>
        <v>0.43442980571036377</v>
      </c>
    </row>
    <row r="55" spans="1:8" x14ac:dyDescent="0.35">
      <c r="A55" s="98" t="s">
        <v>238</v>
      </c>
      <c r="B55" s="19">
        <v>24141</v>
      </c>
      <c r="C55" s="19">
        <v>5918.9566306999996</v>
      </c>
      <c r="D55" s="19">
        <v>5866.8341417399997</v>
      </c>
      <c r="E55" s="19">
        <v>5470.7420051499994</v>
      </c>
      <c r="F55" s="92">
        <f t="shared" si="4"/>
        <v>0.24518274432293607</v>
      </c>
      <c r="G55" s="92">
        <f t="shared" si="5"/>
        <v>0.24302365857835218</v>
      </c>
      <c r="H55" s="92">
        <f t="shared" si="6"/>
        <v>0.22661621329480963</v>
      </c>
    </row>
    <row r="56" spans="1:8" x14ac:dyDescent="0.35">
      <c r="A56" s="109">
        <v>2024</v>
      </c>
      <c r="B56" s="20">
        <v>46348.527540000003</v>
      </c>
      <c r="C56" s="20">
        <v>36417.787639739996</v>
      </c>
      <c r="D56" s="20">
        <v>35183.962196760003</v>
      </c>
      <c r="E56" s="20">
        <v>34813.6699677</v>
      </c>
      <c r="F56" s="102">
        <f t="shared" si="4"/>
        <v>0.78573774772694738</v>
      </c>
      <c r="G56" s="102">
        <f t="shared" si="5"/>
        <v>0.75911715137865632</v>
      </c>
      <c r="H56" s="102">
        <f t="shared" si="6"/>
        <v>0.75112785271667759</v>
      </c>
    </row>
    <row r="57" spans="1:8" x14ac:dyDescent="0.35">
      <c r="A57" s="98" t="s">
        <v>237</v>
      </c>
      <c r="B57" s="19">
        <v>1061</v>
      </c>
      <c r="C57" s="19">
        <v>948.65304638999999</v>
      </c>
      <c r="D57" s="19">
        <v>840.70492238999998</v>
      </c>
      <c r="E57" s="19">
        <v>757.69771851999997</v>
      </c>
      <c r="F57" s="92">
        <f t="shared" si="4"/>
        <v>0.89411220206409048</v>
      </c>
      <c r="G57" s="92">
        <f t="shared" si="5"/>
        <v>0.79237033213006591</v>
      </c>
      <c r="H57" s="92">
        <f t="shared" si="6"/>
        <v>0.71413545572101789</v>
      </c>
    </row>
    <row r="58" spans="1:8" x14ac:dyDescent="0.35">
      <c r="A58" s="98" t="s">
        <v>238</v>
      </c>
      <c r="B58" s="19">
        <v>45287.527540000003</v>
      </c>
      <c r="C58" s="19">
        <v>35469.134593349998</v>
      </c>
      <c r="D58" s="19">
        <v>34343.25727437</v>
      </c>
      <c r="E58" s="19">
        <v>34055.972249179998</v>
      </c>
      <c r="F58" s="92">
        <f t="shared" si="4"/>
        <v>0.78319874190574978</v>
      </c>
      <c r="G58" s="92">
        <f t="shared" si="5"/>
        <v>0.75833809306627464</v>
      </c>
      <c r="H58" s="92">
        <f t="shared" si="6"/>
        <v>0.75199451370137649</v>
      </c>
    </row>
    <row r="59" spans="1:8" x14ac:dyDescent="0.35">
      <c r="A59" s="109">
        <v>2025</v>
      </c>
      <c r="B59" s="20">
        <v>46286.006931999997</v>
      </c>
      <c r="C59" s="20">
        <v>32050.203615310002</v>
      </c>
      <c r="D59" s="20">
        <v>30234.782936750002</v>
      </c>
      <c r="E59" s="20">
        <v>30107.593466360002</v>
      </c>
      <c r="F59" s="102">
        <f t="shared" si="4"/>
        <v>0.69243829268737322</v>
      </c>
      <c r="G59" s="102">
        <f t="shared" si="5"/>
        <v>0.65321648897405915</v>
      </c>
      <c r="H59" s="102">
        <f t="shared" si="6"/>
        <v>0.65046858569139199</v>
      </c>
    </row>
    <row r="60" spans="1:8" x14ac:dyDescent="0.35">
      <c r="A60" s="98" t="s">
        <v>237</v>
      </c>
      <c r="B60" s="19">
        <v>2744</v>
      </c>
      <c r="C60" s="19">
        <v>1142.4232332899999</v>
      </c>
      <c r="D60" s="19">
        <v>1085.30223329</v>
      </c>
      <c r="E60" s="19">
        <v>1073.4359547199999</v>
      </c>
      <c r="F60" s="92">
        <f t="shared" si="4"/>
        <v>0.41633499755466469</v>
      </c>
      <c r="G60" s="92">
        <f t="shared" si="5"/>
        <v>0.39551830659256559</v>
      </c>
      <c r="H60" s="92">
        <f t="shared" si="6"/>
        <v>0.39119386104956266</v>
      </c>
    </row>
    <row r="61" spans="1:8" x14ac:dyDescent="0.35">
      <c r="A61" s="98" t="s">
        <v>238</v>
      </c>
      <c r="B61" s="19">
        <v>43542.006931999997</v>
      </c>
      <c r="C61" s="19">
        <v>30907.780382019999</v>
      </c>
      <c r="D61" s="19">
        <v>29149.480703459998</v>
      </c>
      <c r="E61" s="19">
        <v>29034.157511639998</v>
      </c>
      <c r="F61" s="92">
        <f t="shared" si="4"/>
        <v>0.70983821279274062</v>
      </c>
      <c r="G61" s="92">
        <f t="shared" si="5"/>
        <v>0.66945652617673423</v>
      </c>
      <c r="H61" s="92">
        <f t="shared" si="6"/>
        <v>0.66680797596176355</v>
      </c>
    </row>
    <row r="62" spans="1:8" x14ac:dyDescent="0.35">
      <c r="A62" s="109">
        <v>2026</v>
      </c>
      <c r="B62" s="20">
        <v>33975.446000000004</v>
      </c>
      <c r="C62" s="20">
        <v>20795.176976440001</v>
      </c>
      <c r="D62" s="20">
        <v>14280.573036809999</v>
      </c>
      <c r="E62" s="20">
        <v>14280.573036809999</v>
      </c>
      <c r="F62" s="102">
        <f t="shared" si="4"/>
        <v>0.61206487109661489</v>
      </c>
      <c r="G62" s="102">
        <f t="shared" si="5"/>
        <v>0.42032039952646971</v>
      </c>
      <c r="H62" s="102">
        <f t="shared" si="6"/>
        <v>0.42032039952646971</v>
      </c>
    </row>
    <row r="63" spans="1:8" x14ac:dyDescent="0.35">
      <c r="A63" s="98" t="s">
        <v>237</v>
      </c>
      <c r="B63" s="19">
        <v>1847</v>
      </c>
      <c r="C63" s="19">
        <v>872.31239260999996</v>
      </c>
      <c r="D63" s="19">
        <v>465.08451585</v>
      </c>
      <c r="E63" s="19">
        <v>465.08451585</v>
      </c>
      <c r="F63" s="92">
        <f t="shared" si="4"/>
        <v>0.47228608154304275</v>
      </c>
      <c r="G63" s="92">
        <f t="shared" si="5"/>
        <v>0.25180536862479697</v>
      </c>
      <c r="H63" s="92">
        <f t="shared" si="6"/>
        <v>0.25180536862479697</v>
      </c>
    </row>
    <row r="64" spans="1:8" x14ac:dyDescent="0.35">
      <c r="A64" s="98" t="s">
        <v>238</v>
      </c>
      <c r="B64" s="19">
        <v>32128.446</v>
      </c>
      <c r="C64" s="19">
        <v>19922.864583830004</v>
      </c>
      <c r="D64" s="19">
        <v>13815.48852096</v>
      </c>
      <c r="E64" s="19">
        <v>13815.48852096</v>
      </c>
      <c r="F64" s="92">
        <f t="shared" si="4"/>
        <v>0.62010047369953725</v>
      </c>
      <c r="G64" s="92">
        <f t="shared" si="5"/>
        <v>0.43000799107930709</v>
      </c>
      <c r="H64" s="92">
        <f t="shared" si="6"/>
        <v>0.43000799107930709</v>
      </c>
    </row>
    <row r="65" spans="1:8" x14ac:dyDescent="0.35">
      <c r="A65" s="21" t="s">
        <v>186</v>
      </c>
      <c r="B65" s="22">
        <f>+B50+B53+B56+B59+B62</f>
        <v>185717.980472</v>
      </c>
      <c r="C65" s="22">
        <f t="shared" ref="C65:E65" si="7">+C50+C53+C56+C59+C62</f>
        <v>105706.20518322001</v>
      </c>
      <c r="D65" s="22">
        <f t="shared" si="7"/>
        <v>95996.384577090008</v>
      </c>
      <c r="E65" s="22">
        <f t="shared" si="7"/>
        <v>95042.187071520006</v>
      </c>
      <c r="F65" s="91">
        <f t="shared" si="4"/>
        <v>0.56917593500946417</v>
      </c>
      <c r="G65" s="91">
        <f t="shared" si="5"/>
        <v>0.51689332574646973</v>
      </c>
      <c r="H65" s="91">
        <f t="shared" si="6"/>
        <v>0.51175544139545048</v>
      </c>
    </row>
  </sheetData>
  <sheetProtection algorithmName="SHA-512" hashValue="dJDvTNLZ1RHllSRwcpPdV+IoOnRUJno0B4BczEl1LcCvBVjIxYhrT7MGNuKJ/2DmsnIrW4cpFxE2E3fNVonNnQ==" saltValue="u0vZvmxoBrH0NlCD/ovKd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0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0A27B-F187-4C31-A844-7A2EDDC40F0F}">
  <sheetPr>
    <tabColor rgb="FFF4B2F1"/>
  </sheetPr>
  <dimension ref="A1:AC54"/>
  <sheetViews>
    <sheetView showGridLines="0" tabSelected="1" workbookViewId="0">
      <selection activeCell="AG40" sqref="AG40"/>
    </sheetView>
  </sheetViews>
  <sheetFormatPr baseColWidth="10" defaultRowHeight="14.5" x14ac:dyDescent="0.35"/>
  <cols>
    <col min="1" max="1" width="13.453125" customWidth="1"/>
    <col min="2" max="2" width="27" style="9" customWidth="1"/>
    <col min="3" max="3" width="21.54296875" customWidth="1"/>
    <col min="4" max="11" width="5.453125" customWidth="1"/>
    <col min="12" max="12" width="7" customWidth="1"/>
    <col min="13" max="13" width="9.54296875" customWidth="1"/>
    <col min="14" max="14" width="8" customWidth="1"/>
    <col min="15" max="15" width="9.54296875" customWidth="1"/>
    <col min="16" max="16" width="27.54296875" style="9" customWidth="1"/>
    <col min="17" max="17" width="18.81640625" style="16" customWidth="1"/>
    <col min="18" max="19" width="18.81640625" customWidth="1"/>
    <col min="20" max="20" width="18.81640625" style="16" customWidth="1"/>
    <col min="21" max="27" width="18.81640625" customWidth="1"/>
    <col min="28" max="29" width="18.81640625" style="16" customWidth="1"/>
    <col min="30" max="30" width="0" hidden="1" customWidth="1"/>
    <col min="31" max="31" width="6.453125" customWidth="1"/>
  </cols>
  <sheetData>
    <row r="1" spans="1:29" s="23" customFormat="1" ht="60" customHeight="1" x14ac:dyDescent="0.4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/>
      <c r="AB1" s="118"/>
      <c r="AC1" s="118"/>
    </row>
    <row r="2" spans="1:29" s="23" customFormat="1" ht="14.25" customHeight="1" x14ac:dyDescent="0.4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AB2" s="118"/>
      <c r="AC2" s="118"/>
    </row>
    <row r="3" spans="1:29" s="23" customFormat="1" ht="33.75" customHeight="1" x14ac:dyDescent="0.4">
      <c r="A3" s="121" t="s">
        <v>226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</row>
    <row r="4" spans="1:29" s="23" customFormat="1" ht="33.75" customHeight="1" x14ac:dyDescent="0.4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</row>
    <row r="5" spans="1:29" x14ac:dyDescent="0.35">
      <c r="A5" s="44"/>
      <c r="B5" s="4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6"/>
      <c r="Q5" s="17"/>
      <c r="R5" s="2"/>
      <c r="S5" s="2"/>
      <c r="T5" s="17"/>
      <c r="U5" s="2"/>
      <c r="V5" s="2"/>
      <c r="W5" s="2"/>
      <c r="X5" s="2"/>
      <c r="Y5" s="2"/>
      <c r="Z5" s="2"/>
      <c r="AA5" s="2"/>
      <c r="AB5" s="17"/>
      <c r="AC5" s="17"/>
    </row>
    <row r="6" spans="1:29" ht="23" x14ac:dyDescent="0.35">
      <c r="A6" s="46" t="s">
        <v>144</v>
      </c>
      <c r="B6" s="46" t="s">
        <v>1</v>
      </c>
      <c r="C6" s="46" t="s">
        <v>2</v>
      </c>
      <c r="D6" s="46" t="s">
        <v>3</v>
      </c>
      <c r="E6" s="46" t="s">
        <v>4</v>
      </c>
      <c r="F6" s="46" t="s">
        <v>5</v>
      </c>
      <c r="G6" s="46" t="s">
        <v>6</v>
      </c>
      <c r="H6" s="46" t="s">
        <v>7</v>
      </c>
      <c r="I6" s="46" t="s">
        <v>8</v>
      </c>
      <c r="J6" s="46" t="s">
        <v>9</v>
      </c>
      <c r="K6" s="46" t="s">
        <v>10</v>
      </c>
      <c r="L6" s="46" t="s">
        <v>11</v>
      </c>
      <c r="M6" s="46" t="s">
        <v>12</v>
      </c>
      <c r="N6" s="46" t="s">
        <v>13</v>
      </c>
      <c r="O6" s="46" t="s">
        <v>14</v>
      </c>
      <c r="P6" s="46" t="s">
        <v>15</v>
      </c>
      <c r="Q6" s="47" t="s">
        <v>16</v>
      </c>
      <c r="R6" s="46" t="s">
        <v>17</v>
      </c>
      <c r="S6" s="46" t="s">
        <v>18</v>
      </c>
      <c r="T6" s="47" t="s">
        <v>19</v>
      </c>
      <c r="U6" s="46" t="s">
        <v>20</v>
      </c>
      <c r="V6" s="46" t="s">
        <v>21</v>
      </c>
      <c r="W6" s="46" t="s">
        <v>22</v>
      </c>
      <c r="X6" s="46" t="s">
        <v>23</v>
      </c>
      <c r="Y6" s="46" t="s">
        <v>228</v>
      </c>
      <c r="Z6" s="46" t="s">
        <v>24</v>
      </c>
      <c r="AA6" s="46" t="s">
        <v>229</v>
      </c>
      <c r="AB6" s="47" t="s">
        <v>25</v>
      </c>
      <c r="AC6" s="47" t="s">
        <v>26</v>
      </c>
    </row>
    <row r="7" spans="1:29" s="33" customFormat="1" ht="12" customHeight="1" x14ac:dyDescent="0.35">
      <c r="A7" s="48">
        <v>2019</v>
      </c>
      <c r="B7" s="49" t="s">
        <v>105</v>
      </c>
      <c r="C7" s="50" t="s">
        <v>189</v>
      </c>
      <c r="D7" s="51" t="s">
        <v>29</v>
      </c>
      <c r="E7" s="51" t="s">
        <v>36</v>
      </c>
      <c r="F7" s="51" t="s">
        <v>36</v>
      </c>
      <c r="G7" s="51"/>
      <c r="H7" s="51"/>
      <c r="I7" s="51"/>
      <c r="J7" s="51"/>
      <c r="K7" s="51"/>
      <c r="L7" s="51"/>
      <c r="M7" s="51" t="s">
        <v>106</v>
      </c>
      <c r="N7" s="51" t="s">
        <v>65</v>
      </c>
      <c r="O7" s="51" t="s">
        <v>33</v>
      </c>
      <c r="P7" s="49" t="s">
        <v>190</v>
      </c>
      <c r="Q7" s="52">
        <v>84000000</v>
      </c>
      <c r="R7" s="52">
        <v>172000000</v>
      </c>
      <c r="S7" s="52">
        <v>0</v>
      </c>
      <c r="T7" s="53">
        <v>256000000</v>
      </c>
      <c r="U7" s="52">
        <v>0</v>
      </c>
      <c r="V7" s="52">
        <v>103657474</v>
      </c>
      <c r="W7" s="52">
        <v>152342526</v>
      </c>
      <c r="X7" s="52">
        <v>103657474</v>
      </c>
      <c r="Y7" s="54">
        <f>+X7/T7</f>
        <v>0.40491200781249997</v>
      </c>
      <c r="Z7" s="52">
        <v>103656474</v>
      </c>
      <c r="AA7" s="54">
        <f>+Z7/T7</f>
        <v>0.40490810156250001</v>
      </c>
      <c r="AB7" s="53">
        <v>103656474</v>
      </c>
      <c r="AC7" s="53">
        <v>103656474</v>
      </c>
    </row>
    <row r="8" spans="1:29" s="33" customFormat="1" ht="12" customHeight="1" x14ac:dyDescent="0.35">
      <c r="A8" s="48">
        <v>2019</v>
      </c>
      <c r="B8" s="49" t="s">
        <v>105</v>
      </c>
      <c r="C8" s="50" t="s">
        <v>194</v>
      </c>
      <c r="D8" s="51" t="s">
        <v>29</v>
      </c>
      <c r="E8" s="51" t="s">
        <v>39</v>
      </c>
      <c r="F8" s="51" t="s">
        <v>32</v>
      </c>
      <c r="G8" s="51" t="s">
        <v>30</v>
      </c>
      <c r="H8" s="51" t="s">
        <v>195</v>
      </c>
      <c r="I8" s="51"/>
      <c r="J8" s="51"/>
      <c r="K8" s="51"/>
      <c r="L8" s="51"/>
      <c r="M8" s="51" t="s">
        <v>106</v>
      </c>
      <c r="N8" s="51" t="s">
        <v>65</v>
      </c>
      <c r="O8" s="51" t="s">
        <v>33</v>
      </c>
      <c r="P8" s="49" t="s">
        <v>196</v>
      </c>
      <c r="Q8" s="52">
        <v>74000000</v>
      </c>
      <c r="R8" s="52">
        <v>0</v>
      </c>
      <c r="S8" s="52">
        <v>0</v>
      </c>
      <c r="T8" s="53">
        <v>74000000</v>
      </c>
      <c r="U8" s="52">
        <v>0</v>
      </c>
      <c r="V8" s="52">
        <v>0</v>
      </c>
      <c r="W8" s="52">
        <v>74000000</v>
      </c>
      <c r="X8" s="52">
        <v>0</v>
      </c>
      <c r="Y8" s="54">
        <f t="shared" ref="Y8:Y54" si="0">+X8/T8</f>
        <v>0</v>
      </c>
      <c r="Z8" s="52">
        <v>0</v>
      </c>
      <c r="AA8" s="54">
        <f t="shared" ref="AA8:AA54" si="1">+Z8/T8</f>
        <v>0</v>
      </c>
      <c r="AB8" s="53">
        <v>0</v>
      </c>
      <c r="AC8" s="53">
        <v>0</v>
      </c>
    </row>
    <row r="9" spans="1:29" s="33" customFormat="1" ht="12" customHeight="1" x14ac:dyDescent="0.35">
      <c r="A9" s="48">
        <v>2019</v>
      </c>
      <c r="B9" s="49" t="s">
        <v>105</v>
      </c>
      <c r="C9" s="50" t="s">
        <v>51</v>
      </c>
      <c r="D9" s="51" t="s">
        <v>29</v>
      </c>
      <c r="E9" s="51" t="s">
        <v>52</v>
      </c>
      <c r="F9" s="51" t="s">
        <v>30</v>
      </c>
      <c r="G9" s="51"/>
      <c r="H9" s="51"/>
      <c r="I9" s="51"/>
      <c r="J9" s="51"/>
      <c r="K9" s="51"/>
      <c r="L9" s="51"/>
      <c r="M9" s="51" t="s">
        <v>106</v>
      </c>
      <c r="N9" s="51" t="s">
        <v>65</v>
      </c>
      <c r="O9" s="51" t="s">
        <v>33</v>
      </c>
      <c r="P9" s="49" t="s">
        <v>53</v>
      </c>
      <c r="Q9" s="52">
        <v>188000000</v>
      </c>
      <c r="R9" s="52">
        <v>0</v>
      </c>
      <c r="S9" s="52">
        <v>172000000</v>
      </c>
      <c r="T9" s="53">
        <v>16000000</v>
      </c>
      <c r="U9" s="52">
        <v>0</v>
      </c>
      <c r="V9" s="52">
        <v>13573759.810000001</v>
      </c>
      <c r="W9" s="52">
        <v>2426240.19</v>
      </c>
      <c r="X9" s="52">
        <v>13573759.810000001</v>
      </c>
      <c r="Y9" s="54">
        <f t="shared" si="0"/>
        <v>0.84835998812500002</v>
      </c>
      <c r="Z9" s="52">
        <v>13573759.810000001</v>
      </c>
      <c r="AA9" s="54">
        <f t="shared" si="1"/>
        <v>0.84835998812500002</v>
      </c>
      <c r="AB9" s="53">
        <v>4576597.17</v>
      </c>
      <c r="AC9" s="53">
        <v>4576597.17</v>
      </c>
    </row>
    <row r="10" spans="1:29" s="33" customFormat="1" ht="12" customHeight="1" x14ac:dyDescent="0.35">
      <c r="A10" s="48">
        <v>2019</v>
      </c>
      <c r="B10" s="49" t="s">
        <v>105</v>
      </c>
      <c r="C10" s="50" t="s">
        <v>54</v>
      </c>
      <c r="D10" s="51" t="s">
        <v>29</v>
      </c>
      <c r="E10" s="51" t="s">
        <v>52</v>
      </c>
      <c r="F10" s="51" t="s">
        <v>46</v>
      </c>
      <c r="G10" s="51" t="s">
        <v>30</v>
      </c>
      <c r="H10" s="51"/>
      <c r="I10" s="51"/>
      <c r="J10" s="51"/>
      <c r="K10" s="51"/>
      <c r="L10" s="51"/>
      <c r="M10" s="51" t="s">
        <v>106</v>
      </c>
      <c r="N10" s="51" t="s">
        <v>65</v>
      </c>
      <c r="O10" s="51" t="s">
        <v>33</v>
      </c>
      <c r="P10" s="49" t="s">
        <v>57</v>
      </c>
      <c r="Q10" s="52">
        <v>23000000</v>
      </c>
      <c r="R10" s="52">
        <v>0</v>
      </c>
      <c r="S10" s="52">
        <v>0</v>
      </c>
      <c r="T10" s="53">
        <v>23000000</v>
      </c>
      <c r="U10" s="52">
        <v>0</v>
      </c>
      <c r="V10" s="52">
        <v>5593200</v>
      </c>
      <c r="W10" s="52">
        <v>17406800</v>
      </c>
      <c r="X10" s="52">
        <v>5593200</v>
      </c>
      <c r="Y10" s="54">
        <f t="shared" si="0"/>
        <v>0.24318260869565217</v>
      </c>
      <c r="Z10" s="52">
        <v>5593200</v>
      </c>
      <c r="AA10" s="54">
        <f t="shared" si="1"/>
        <v>0.24318260869565217</v>
      </c>
      <c r="AB10" s="53">
        <v>5593200</v>
      </c>
      <c r="AC10" s="53">
        <v>5593200</v>
      </c>
    </row>
    <row r="11" spans="1:29" s="33" customFormat="1" ht="12" customHeight="1" x14ac:dyDescent="0.35">
      <c r="A11" s="48">
        <v>2019</v>
      </c>
      <c r="B11" s="49" t="s">
        <v>105</v>
      </c>
      <c r="C11" s="50" t="s">
        <v>107</v>
      </c>
      <c r="D11" s="51" t="s">
        <v>62</v>
      </c>
      <c r="E11" s="51" t="s">
        <v>63</v>
      </c>
      <c r="F11" s="51" t="s">
        <v>64</v>
      </c>
      <c r="G11" s="51" t="s">
        <v>108</v>
      </c>
      <c r="H11" s="51"/>
      <c r="I11" s="51"/>
      <c r="J11" s="51"/>
      <c r="K11" s="51"/>
      <c r="L11" s="51"/>
      <c r="M11" s="51" t="s">
        <v>31</v>
      </c>
      <c r="N11" s="51" t="s">
        <v>55</v>
      </c>
      <c r="O11" s="51" t="s">
        <v>56</v>
      </c>
      <c r="P11" s="49" t="s">
        <v>109</v>
      </c>
      <c r="Q11" s="52">
        <v>0</v>
      </c>
      <c r="R11" s="52">
        <v>16324425392</v>
      </c>
      <c r="S11" s="52">
        <v>0</v>
      </c>
      <c r="T11" s="53">
        <v>16324425392</v>
      </c>
      <c r="U11" s="52">
        <v>0</v>
      </c>
      <c r="V11" s="52">
        <v>15075787554.370001</v>
      </c>
      <c r="W11" s="52">
        <v>1248637837.6300001</v>
      </c>
      <c r="X11" s="52">
        <v>15075787554.370001</v>
      </c>
      <c r="Y11" s="54">
        <f t="shared" si="0"/>
        <v>0.92351106959991924</v>
      </c>
      <c r="Z11" s="52">
        <v>14354664720.41</v>
      </c>
      <c r="AA11" s="54">
        <f t="shared" si="1"/>
        <v>0.87933659995436608</v>
      </c>
      <c r="AB11" s="53">
        <v>14350457143.93</v>
      </c>
      <c r="AC11" s="53">
        <v>14350457143.93</v>
      </c>
    </row>
    <row r="12" spans="1:29" s="33" customFormat="1" ht="12" customHeight="1" x14ac:dyDescent="0.35">
      <c r="A12" s="48">
        <v>2019</v>
      </c>
      <c r="B12" s="49" t="s">
        <v>105</v>
      </c>
      <c r="C12" s="50" t="s">
        <v>107</v>
      </c>
      <c r="D12" s="51" t="s">
        <v>62</v>
      </c>
      <c r="E12" s="51" t="s">
        <v>63</v>
      </c>
      <c r="F12" s="51" t="s">
        <v>64</v>
      </c>
      <c r="G12" s="51" t="s">
        <v>108</v>
      </c>
      <c r="H12" s="51"/>
      <c r="I12" s="51"/>
      <c r="J12" s="51"/>
      <c r="K12" s="51"/>
      <c r="L12" s="51"/>
      <c r="M12" s="51" t="s">
        <v>106</v>
      </c>
      <c r="N12" s="51" t="s">
        <v>65</v>
      </c>
      <c r="O12" s="51" t="s">
        <v>33</v>
      </c>
      <c r="P12" s="49" t="s">
        <v>109</v>
      </c>
      <c r="Q12" s="52">
        <v>3686000000</v>
      </c>
      <c r="R12" s="52">
        <v>8691798982.1200008</v>
      </c>
      <c r="S12" s="52">
        <v>0.12</v>
      </c>
      <c r="T12" s="53">
        <v>12377798982</v>
      </c>
      <c r="U12" s="52">
        <v>0</v>
      </c>
      <c r="V12" s="52">
        <v>10458752284.73</v>
      </c>
      <c r="W12" s="52">
        <v>1919046697.27</v>
      </c>
      <c r="X12" s="52">
        <v>10458752276.73</v>
      </c>
      <c r="Y12" s="54">
        <f t="shared" si="0"/>
        <v>0.84496058563717913</v>
      </c>
      <c r="Z12" s="52">
        <v>8360379070.4300003</v>
      </c>
      <c r="AA12" s="54">
        <f t="shared" si="1"/>
        <v>0.67543341773345988</v>
      </c>
      <c r="AB12" s="53">
        <v>8341297772.71</v>
      </c>
      <c r="AC12" s="53">
        <v>8341297772.71</v>
      </c>
    </row>
    <row r="13" spans="1:29" s="9" customFormat="1" ht="12.75" customHeight="1" x14ac:dyDescent="0.35">
      <c r="A13" s="55">
        <v>2020</v>
      </c>
      <c r="B13" s="56" t="s">
        <v>105</v>
      </c>
      <c r="C13" s="57" t="s">
        <v>189</v>
      </c>
      <c r="D13" s="58" t="s">
        <v>29</v>
      </c>
      <c r="E13" s="58" t="s">
        <v>36</v>
      </c>
      <c r="F13" s="58" t="s">
        <v>36</v>
      </c>
      <c r="G13" s="58"/>
      <c r="H13" s="58"/>
      <c r="I13" s="58"/>
      <c r="J13" s="58"/>
      <c r="K13" s="58"/>
      <c r="L13" s="58"/>
      <c r="M13" s="58" t="s">
        <v>106</v>
      </c>
      <c r="N13" s="58" t="s">
        <v>65</v>
      </c>
      <c r="O13" s="58" t="s">
        <v>33</v>
      </c>
      <c r="P13" s="56" t="s">
        <v>190</v>
      </c>
      <c r="Q13" s="59">
        <v>86000000</v>
      </c>
      <c r="R13" s="59">
        <v>0</v>
      </c>
      <c r="S13" s="59">
        <v>0</v>
      </c>
      <c r="T13" s="60">
        <v>86000000</v>
      </c>
      <c r="U13" s="59">
        <v>0</v>
      </c>
      <c r="V13" s="59">
        <v>2550069.2999999998</v>
      </c>
      <c r="W13" s="59">
        <v>83449930.700000003</v>
      </c>
      <c r="X13" s="59">
        <v>2550069.2999999998</v>
      </c>
      <c r="Y13" s="54">
        <f t="shared" si="0"/>
        <v>2.965196860465116E-2</v>
      </c>
      <c r="Z13" s="59">
        <v>2550069.2999999998</v>
      </c>
      <c r="AA13" s="54">
        <f t="shared" si="1"/>
        <v>2.965196860465116E-2</v>
      </c>
      <c r="AB13" s="60">
        <v>2550069.2999999998</v>
      </c>
      <c r="AC13" s="60">
        <v>2550069.2999999998</v>
      </c>
    </row>
    <row r="14" spans="1:29" s="9" customFormat="1" ht="12.75" customHeight="1" x14ac:dyDescent="0.35">
      <c r="A14" s="55">
        <v>2020</v>
      </c>
      <c r="B14" s="56" t="s">
        <v>105</v>
      </c>
      <c r="C14" s="57" t="s">
        <v>194</v>
      </c>
      <c r="D14" s="58" t="s">
        <v>29</v>
      </c>
      <c r="E14" s="58" t="s">
        <v>39</v>
      </c>
      <c r="F14" s="58" t="s">
        <v>32</v>
      </c>
      <c r="G14" s="58" t="s">
        <v>30</v>
      </c>
      <c r="H14" s="58" t="s">
        <v>195</v>
      </c>
      <c r="I14" s="58"/>
      <c r="J14" s="58"/>
      <c r="K14" s="58"/>
      <c r="L14" s="58"/>
      <c r="M14" s="58" t="s">
        <v>106</v>
      </c>
      <c r="N14" s="58" t="s">
        <v>65</v>
      </c>
      <c r="O14" s="58" t="s">
        <v>33</v>
      </c>
      <c r="P14" s="56" t="s">
        <v>196</v>
      </c>
      <c r="Q14" s="59">
        <v>76000000</v>
      </c>
      <c r="R14" s="59">
        <v>0</v>
      </c>
      <c r="S14" s="59">
        <v>0</v>
      </c>
      <c r="T14" s="60">
        <v>76000000</v>
      </c>
      <c r="U14" s="59">
        <v>0</v>
      </c>
      <c r="V14" s="59">
        <v>0</v>
      </c>
      <c r="W14" s="59">
        <v>76000000</v>
      </c>
      <c r="X14" s="59">
        <v>0</v>
      </c>
      <c r="Y14" s="54">
        <f t="shared" si="0"/>
        <v>0</v>
      </c>
      <c r="Z14" s="59">
        <v>0</v>
      </c>
      <c r="AA14" s="54">
        <f t="shared" si="1"/>
        <v>0</v>
      </c>
      <c r="AB14" s="60">
        <v>0</v>
      </c>
      <c r="AC14" s="60">
        <v>0</v>
      </c>
    </row>
    <row r="15" spans="1:29" s="9" customFormat="1" ht="12.75" customHeight="1" x14ac:dyDescent="0.35">
      <c r="A15" s="55">
        <v>2020</v>
      </c>
      <c r="B15" s="56" t="s">
        <v>105</v>
      </c>
      <c r="C15" s="57" t="s">
        <v>51</v>
      </c>
      <c r="D15" s="58" t="s">
        <v>29</v>
      </c>
      <c r="E15" s="58" t="s">
        <v>52</v>
      </c>
      <c r="F15" s="58" t="s">
        <v>30</v>
      </c>
      <c r="G15" s="58"/>
      <c r="H15" s="58"/>
      <c r="I15" s="58"/>
      <c r="J15" s="58"/>
      <c r="K15" s="58"/>
      <c r="L15" s="58"/>
      <c r="M15" s="58" t="s">
        <v>106</v>
      </c>
      <c r="N15" s="58" t="s">
        <v>65</v>
      </c>
      <c r="O15" s="58" t="s">
        <v>33</v>
      </c>
      <c r="P15" s="56" t="s">
        <v>53</v>
      </c>
      <c r="Q15" s="59">
        <v>194000000</v>
      </c>
      <c r="R15" s="59">
        <v>0</v>
      </c>
      <c r="S15" s="59">
        <v>57000000</v>
      </c>
      <c r="T15" s="60">
        <v>137000000</v>
      </c>
      <c r="U15" s="59">
        <v>0</v>
      </c>
      <c r="V15" s="59">
        <v>18876806.949999999</v>
      </c>
      <c r="W15" s="59">
        <v>118123193.05</v>
      </c>
      <c r="X15" s="59">
        <v>18876806.949999999</v>
      </c>
      <c r="Y15" s="54">
        <f t="shared" si="0"/>
        <v>0.13778691204379562</v>
      </c>
      <c r="Z15" s="59">
        <v>18876806.949999999</v>
      </c>
      <c r="AA15" s="54">
        <f t="shared" si="1"/>
        <v>0.13778691204379562</v>
      </c>
      <c r="AB15" s="60">
        <v>18876806.949999999</v>
      </c>
      <c r="AC15" s="60">
        <v>18876806.949999999</v>
      </c>
    </row>
    <row r="16" spans="1:29" s="9" customFormat="1" ht="12.75" customHeight="1" x14ac:dyDescent="0.35">
      <c r="A16" s="55">
        <v>2020</v>
      </c>
      <c r="B16" s="56" t="s">
        <v>105</v>
      </c>
      <c r="C16" s="57" t="s">
        <v>54</v>
      </c>
      <c r="D16" s="58" t="s">
        <v>29</v>
      </c>
      <c r="E16" s="58" t="s">
        <v>52</v>
      </c>
      <c r="F16" s="58" t="s">
        <v>46</v>
      </c>
      <c r="G16" s="58" t="s">
        <v>30</v>
      </c>
      <c r="H16" s="58"/>
      <c r="I16" s="58"/>
      <c r="J16" s="58"/>
      <c r="K16" s="58"/>
      <c r="L16" s="58"/>
      <c r="M16" s="58" t="s">
        <v>106</v>
      </c>
      <c r="N16" s="58" t="s">
        <v>65</v>
      </c>
      <c r="O16" s="58" t="s">
        <v>33</v>
      </c>
      <c r="P16" s="56" t="s">
        <v>57</v>
      </c>
      <c r="Q16" s="59">
        <v>24000000</v>
      </c>
      <c r="R16" s="59">
        <v>57000000</v>
      </c>
      <c r="S16" s="59">
        <v>0</v>
      </c>
      <c r="T16" s="60">
        <v>81000000</v>
      </c>
      <c r="U16" s="59">
        <v>0</v>
      </c>
      <c r="V16" s="59">
        <v>80993323</v>
      </c>
      <c r="W16" s="59">
        <v>6677</v>
      </c>
      <c r="X16" s="59">
        <v>80993323</v>
      </c>
      <c r="Y16" s="54">
        <f t="shared" si="0"/>
        <v>0.99991756790123454</v>
      </c>
      <c r="Z16" s="59">
        <v>80993323</v>
      </c>
      <c r="AA16" s="54">
        <f t="shared" si="1"/>
        <v>0.99991756790123454</v>
      </c>
      <c r="AB16" s="60">
        <v>80993323</v>
      </c>
      <c r="AC16" s="60">
        <v>80993323</v>
      </c>
    </row>
    <row r="17" spans="1:29" s="9" customFormat="1" ht="12.75" customHeight="1" x14ac:dyDescent="0.35">
      <c r="A17" s="55">
        <v>2020</v>
      </c>
      <c r="B17" s="56" t="s">
        <v>105</v>
      </c>
      <c r="C17" s="57" t="s">
        <v>107</v>
      </c>
      <c r="D17" s="58" t="s">
        <v>62</v>
      </c>
      <c r="E17" s="58" t="s">
        <v>63</v>
      </c>
      <c r="F17" s="58" t="s">
        <v>64</v>
      </c>
      <c r="G17" s="58" t="s">
        <v>108</v>
      </c>
      <c r="H17" s="58"/>
      <c r="I17" s="58"/>
      <c r="J17" s="58"/>
      <c r="K17" s="58"/>
      <c r="L17" s="58"/>
      <c r="M17" s="58" t="s">
        <v>106</v>
      </c>
      <c r="N17" s="58" t="s">
        <v>65</v>
      </c>
      <c r="O17" s="58" t="s">
        <v>33</v>
      </c>
      <c r="P17" s="56" t="s">
        <v>109</v>
      </c>
      <c r="Q17" s="59">
        <v>41489000000</v>
      </c>
      <c r="R17" s="59">
        <v>0</v>
      </c>
      <c r="S17" s="59">
        <v>19241101932</v>
      </c>
      <c r="T17" s="60">
        <v>22247898068</v>
      </c>
      <c r="U17" s="59">
        <v>0</v>
      </c>
      <c r="V17" s="59">
        <v>16970518673.66</v>
      </c>
      <c r="W17" s="59">
        <v>5277379394.3400002</v>
      </c>
      <c r="X17" s="59">
        <v>16970518673.66</v>
      </c>
      <c r="Y17" s="54">
        <f t="shared" si="0"/>
        <v>0.76279200047528728</v>
      </c>
      <c r="Z17" s="59">
        <v>15368234089.559999</v>
      </c>
      <c r="AA17" s="54">
        <f t="shared" si="1"/>
        <v>0.69077240657016115</v>
      </c>
      <c r="AB17" s="60">
        <v>15262845290.68</v>
      </c>
      <c r="AC17" s="60">
        <v>15262845290.68</v>
      </c>
    </row>
    <row r="18" spans="1:29" s="9" customFormat="1" ht="12" customHeight="1" x14ac:dyDescent="0.35">
      <c r="A18" s="55">
        <v>2021</v>
      </c>
      <c r="B18" s="56" t="s">
        <v>105</v>
      </c>
      <c r="C18" s="57" t="s">
        <v>189</v>
      </c>
      <c r="D18" s="58" t="s">
        <v>29</v>
      </c>
      <c r="E18" s="58" t="s">
        <v>36</v>
      </c>
      <c r="F18" s="58" t="s">
        <v>36</v>
      </c>
      <c r="G18" s="58"/>
      <c r="H18" s="58"/>
      <c r="I18" s="58"/>
      <c r="J18" s="58"/>
      <c r="K18" s="58"/>
      <c r="L18" s="58"/>
      <c r="M18" s="58" t="s">
        <v>106</v>
      </c>
      <c r="N18" s="58" t="s">
        <v>65</v>
      </c>
      <c r="O18" s="58" t="s">
        <v>33</v>
      </c>
      <c r="P18" s="56" t="s">
        <v>190</v>
      </c>
      <c r="Q18" s="59">
        <v>150000000</v>
      </c>
      <c r="R18" s="59">
        <v>0</v>
      </c>
      <c r="S18" s="59">
        <v>0</v>
      </c>
      <c r="T18" s="60">
        <v>150000000</v>
      </c>
      <c r="U18" s="59">
        <v>0</v>
      </c>
      <c r="V18" s="59">
        <v>58895781.119999997</v>
      </c>
      <c r="W18" s="59">
        <v>91104218.879999995</v>
      </c>
      <c r="X18" s="59">
        <v>58895781.119999997</v>
      </c>
      <c r="Y18" s="54">
        <f t="shared" si="0"/>
        <v>0.39263854079999999</v>
      </c>
      <c r="Z18" s="59">
        <v>58895781.119999997</v>
      </c>
      <c r="AA18" s="54">
        <f t="shared" si="1"/>
        <v>0.39263854079999999</v>
      </c>
      <c r="AB18" s="60">
        <v>58895781.119999997</v>
      </c>
      <c r="AC18" s="60">
        <v>58895781.119999997</v>
      </c>
    </row>
    <row r="19" spans="1:29" s="9" customFormat="1" ht="12" customHeight="1" x14ac:dyDescent="0.35">
      <c r="A19" s="55">
        <v>2021</v>
      </c>
      <c r="B19" s="56" t="s">
        <v>105</v>
      </c>
      <c r="C19" s="57" t="s">
        <v>194</v>
      </c>
      <c r="D19" s="58" t="s">
        <v>29</v>
      </c>
      <c r="E19" s="58" t="s">
        <v>39</v>
      </c>
      <c r="F19" s="58" t="s">
        <v>32</v>
      </c>
      <c r="G19" s="58" t="s">
        <v>30</v>
      </c>
      <c r="H19" s="58" t="s">
        <v>195</v>
      </c>
      <c r="I19" s="58"/>
      <c r="J19" s="58"/>
      <c r="K19" s="58"/>
      <c r="L19" s="58"/>
      <c r="M19" s="58" t="s">
        <v>106</v>
      </c>
      <c r="N19" s="58" t="s">
        <v>65</v>
      </c>
      <c r="O19" s="58" t="s">
        <v>33</v>
      </c>
      <c r="P19" s="56" t="s">
        <v>196</v>
      </c>
      <c r="Q19" s="59">
        <v>70000000</v>
      </c>
      <c r="R19" s="59">
        <v>0</v>
      </c>
      <c r="S19" s="59">
        <v>0</v>
      </c>
      <c r="T19" s="60">
        <v>70000000</v>
      </c>
      <c r="U19" s="59">
        <v>0</v>
      </c>
      <c r="V19" s="59">
        <v>0</v>
      </c>
      <c r="W19" s="59">
        <v>70000000</v>
      </c>
      <c r="X19" s="59">
        <v>0</v>
      </c>
      <c r="Y19" s="54">
        <f t="shared" si="0"/>
        <v>0</v>
      </c>
      <c r="Z19" s="59">
        <v>0</v>
      </c>
      <c r="AA19" s="54">
        <f t="shared" si="1"/>
        <v>0</v>
      </c>
      <c r="AB19" s="60">
        <v>0</v>
      </c>
      <c r="AC19" s="60">
        <v>0</v>
      </c>
    </row>
    <row r="20" spans="1:29" s="9" customFormat="1" ht="12" customHeight="1" x14ac:dyDescent="0.35">
      <c r="A20" s="55">
        <v>2021</v>
      </c>
      <c r="B20" s="56" t="s">
        <v>105</v>
      </c>
      <c r="C20" s="57" t="s">
        <v>51</v>
      </c>
      <c r="D20" s="58" t="s">
        <v>29</v>
      </c>
      <c r="E20" s="58" t="s">
        <v>52</v>
      </c>
      <c r="F20" s="58" t="s">
        <v>30</v>
      </c>
      <c r="G20" s="58"/>
      <c r="H20" s="58"/>
      <c r="I20" s="58"/>
      <c r="J20" s="58"/>
      <c r="K20" s="58"/>
      <c r="L20" s="58"/>
      <c r="M20" s="58" t="s">
        <v>106</v>
      </c>
      <c r="N20" s="58" t="s">
        <v>65</v>
      </c>
      <c r="O20" s="58" t="s">
        <v>33</v>
      </c>
      <c r="P20" s="56" t="s">
        <v>53</v>
      </c>
      <c r="Q20" s="59">
        <v>190000000</v>
      </c>
      <c r="R20" s="59">
        <v>0</v>
      </c>
      <c r="S20" s="59">
        <v>79450237</v>
      </c>
      <c r="T20" s="60">
        <v>110549763</v>
      </c>
      <c r="U20" s="59">
        <v>0</v>
      </c>
      <c r="V20" s="59">
        <v>10581144</v>
      </c>
      <c r="W20" s="59">
        <v>99968619</v>
      </c>
      <c r="X20" s="59">
        <v>10581144</v>
      </c>
      <c r="Y20" s="54">
        <f t="shared" si="0"/>
        <v>9.5713855126039485E-2</v>
      </c>
      <c r="Z20" s="59">
        <v>10581144</v>
      </c>
      <c r="AA20" s="54">
        <f t="shared" si="1"/>
        <v>9.5713855126039485E-2</v>
      </c>
      <c r="AB20" s="60">
        <v>10581144</v>
      </c>
      <c r="AC20" s="60">
        <v>10581144</v>
      </c>
    </row>
    <row r="21" spans="1:29" s="9" customFormat="1" ht="12" customHeight="1" x14ac:dyDescent="0.35">
      <c r="A21" s="55">
        <v>2021</v>
      </c>
      <c r="B21" s="56" t="s">
        <v>105</v>
      </c>
      <c r="C21" s="57" t="s">
        <v>54</v>
      </c>
      <c r="D21" s="58" t="s">
        <v>29</v>
      </c>
      <c r="E21" s="58" t="s">
        <v>52</v>
      </c>
      <c r="F21" s="58" t="s">
        <v>46</v>
      </c>
      <c r="G21" s="58" t="s">
        <v>30</v>
      </c>
      <c r="H21" s="58"/>
      <c r="I21" s="58"/>
      <c r="J21" s="58"/>
      <c r="K21" s="58"/>
      <c r="L21" s="58"/>
      <c r="M21" s="58" t="s">
        <v>106</v>
      </c>
      <c r="N21" s="58" t="s">
        <v>65</v>
      </c>
      <c r="O21" s="58" t="s">
        <v>33</v>
      </c>
      <c r="P21" s="56" t="s">
        <v>57</v>
      </c>
      <c r="Q21" s="59">
        <v>25000000</v>
      </c>
      <c r="R21" s="59">
        <v>79450237</v>
      </c>
      <c r="S21" s="59">
        <v>0</v>
      </c>
      <c r="T21" s="60">
        <v>104450237</v>
      </c>
      <c r="U21" s="59">
        <v>0</v>
      </c>
      <c r="V21" s="59">
        <v>104450237</v>
      </c>
      <c r="W21" s="59">
        <v>0</v>
      </c>
      <c r="X21" s="59">
        <v>104450237</v>
      </c>
      <c r="Y21" s="54">
        <f t="shared" si="0"/>
        <v>1</v>
      </c>
      <c r="Z21" s="59">
        <v>104450237</v>
      </c>
      <c r="AA21" s="54">
        <f t="shared" si="1"/>
        <v>1</v>
      </c>
      <c r="AB21" s="60">
        <v>104450237</v>
      </c>
      <c r="AC21" s="60">
        <v>104450237</v>
      </c>
    </row>
    <row r="22" spans="1:29" s="9" customFormat="1" ht="12" customHeight="1" x14ac:dyDescent="0.35">
      <c r="A22" s="55">
        <v>2021</v>
      </c>
      <c r="B22" s="56" t="s">
        <v>105</v>
      </c>
      <c r="C22" s="57" t="s">
        <v>107</v>
      </c>
      <c r="D22" s="58" t="s">
        <v>62</v>
      </c>
      <c r="E22" s="58" t="s">
        <v>63</v>
      </c>
      <c r="F22" s="58" t="s">
        <v>64</v>
      </c>
      <c r="G22" s="58" t="s">
        <v>108</v>
      </c>
      <c r="H22" s="58"/>
      <c r="I22" s="58"/>
      <c r="J22" s="58"/>
      <c r="K22" s="58"/>
      <c r="L22" s="58"/>
      <c r="M22" s="58" t="s">
        <v>106</v>
      </c>
      <c r="N22" s="58" t="s">
        <v>65</v>
      </c>
      <c r="O22" s="58" t="s">
        <v>33</v>
      </c>
      <c r="P22" s="56" t="s">
        <v>109</v>
      </c>
      <c r="Q22" s="59">
        <v>45000000000</v>
      </c>
      <c r="R22" s="59">
        <v>0</v>
      </c>
      <c r="S22" s="59">
        <v>0</v>
      </c>
      <c r="T22" s="60">
        <v>45000000000</v>
      </c>
      <c r="U22" s="59">
        <v>0</v>
      </c>
      <c r="V22" s="59">
        <v>28024746440.09</v>
      </c>
      <c r="W22" s="59">
        <v>16975253559.91</v>
      </c>
      <c r="X22" s="59">
        <v>28024743440.09</v>
      </c>
      <c r="Y22" s="54">
        <f t="shared" si="0"/>
        <v>0.6227720764464445</v>
      </c>
      <c r="Z22" s="59">
        <v>27800196288.849998</v>
      </c>
      <c r="AA22" s="54">
        <f t="shared" si="1"/>
        <v>0.61778213975222218</v>
      </c>
      <c r="AB22" s="60">
        <v>27493580178.34</v>
      </c>
      <c r="AC22" s="60">
        <v>27493580178.34</v>
      </c>
    </row>
    <row r="23" spans="1:29" s="9" customFormat="1" ht="13.5" customHeight="1" x14ac:dyDescent="0.35">
      <c r="A23" s="55">
        <v>2022</v>
      </c>
      <c r="B23" s="56" t="s">
        <v>105</v>
      </c>
      <c r="C23" s="57" t="s">
        <v>41</v>
      </c>
      <c r="D23" s="58" t="s">
        <v>29</v>
      </c>
      <c r="E23" s="58" t="s">
        <v>36</v>
      </c>
      <c r="F23" s="58"/>
      <c r="G23" s="58"/>
      <c r="H23" s="58"/>
      <c r="I23" s="58"/>
      <c r="J23" s="58"/>
      <c r="K23" s="58"/>
      <c r="L23" s="58"/>
      <c r="M23" s="58" t="s">
        <v>106</v>
      </c>
      <c r="N23" s="58" t="s">
        <v>65</v>
      </c>
      <c r="O23" s="58" t="s">
        <v>33</v>
      </c>
      <c r="P23" s="56" t="s">
        <v>42</v>
      </c>
      <c r="Q23" s="59">
        <v>1542000000</v>
      </c>
      <c r="R23" s="59">
        <v>0</v>
      </c>
      <c r="S23" s="59">
        <v>0</v>
      </c>
      <c r="T23" s="60">
        <v>1542000000</v>
      </c>
      <c r="U23" s="59">
        <v>0</v>
      </c>
      <c r="V23" s="59">
        <v>159555940.12</v>
      </c>
      <c r="W23" s="59">
        <v>1382444059.8800001</v>
      </c>
      <c r="X23" s="59">
        <v>159555940.12</v>
      </c>
      <c r="Y23" s="54">
        <f t="shared" si="0"/>
        <v>0.10347337232166018</v>
      </c>
      <c r="Z23" s="59">
        <v>159555940.12</v>
      </c>
      <c r="AA23" s="54">
        <f t="shared" si="1"/>
        <v>0.10347337232166018</v>
      </c>
      <c r="AB23" s="60">
        <v>156549273.12</v>
      </c>
      <c r="AC23" s="60">
        <v>156549273.12</v>
      </c>
    </row>
    <row r="24" spans="1:29" s="9" customFormat="1" ht="13.5" customHeight="1" x14ac:dyDescent="0.35">
      <c r="A24" s="55">
        <v>2022</v>
      </c>
      <c r="B24" s="56" t="s">
        <v>105</v>
      </c>
      <c r="C24" s="57" t="s">
        <v>49</v>
      </c>
      <c r="D24" s="58" t="s">
        <v>29</v>
      </c>
      <c r="E24" s="58" t="s">
        <v>39</v>
      </c>
      <c r="F24" s="58" t="s">
        <v>32</v>
      </c>
      <c r="G24" s="58"/>
      <c r="H24" s="58"/>
      <c r="I24" s="58"/>
      <c r="J24" s="58"/>
      <c r="K24" s="58"/>
      <c r="L24" s="58"/>
      <c r="M24" s="58" t="s">
        <v>106</v>
      </c>
      <c r="N24" s="58" t="s">
        <v>65</v>
      </c>
      <c r="O24" s="58" t="s">
        <v>33</v>
      </c>
      <c r="P24" s="56" t="s">
        <v>50</v>
      </c>
      <c r="Q24" s="59">
        <v>70000000</v>
      </c>
      <c r="R24" s="59">
        <v>0</v>
      </c>
      <c r="S24" s="59">
        <v>0</v>
      </c>
      <c r="T24" s="60">
        <v>70000000</v>
      </c>
      <c r="U24" s="59">
        <v>0</v>
      </c>
      <c r="V24" s="59">
        <v>0</v>
      </c>
      <c r="W24" s="59">
        <v>70000000</v>
      </c>
      <c r="X24" s="59">
        <v>0</v>
      </c>
      <c r="Y24" s="54">
        <f t="shared" si="0"/>
        <v>0</v>
      </c>
      <c r="Z24" s="59">
        <v>0</v>
      </c>
      <c r="AA24" s="54">
        <f t="shared" si="1"/>
        <v>0</v>
      </c>
      <c r="AB24" s="60">
        <v>0</v>
      </c>
      <c r="AC24" s="60">
        <v>0</v>
      </c>
    </row>
    <row r="25" spans="1:29" s="9" customFormat="1" ht="13.5" customHeight="1" x14ac:dyDescent="0.35">
      <c r="A25" s="55">
        <v>2022</v>
      </c>
      <c r="B25" s="56" t="s">
        <v>105</v>
      </c>
      <c r="C25" s="57" t="s">
        <v>51</v>
      </c>
      <c r="D25" s="58" t="s">
        <v>29</v>
      </c>
      <c r="E25" s="58" t="s">
        <v>52</v>
      </c>
      <c r="F25" s="58" t="s">
        <v>30</v>
      </c>
      <c r="G25" s="58"/>
      <c r="H25" s="58"/>
      <c r="I25" s="58"/>
      <c r="J25" s="58"/>
      <c r="K25" s="58"/>
      <c r="L25" s="58"/>
      <c r="M25" s="58" t="s">
        <v>106</v>
      </c>
      <c r="N25" s="58" t="s">
        <v>65</v>
      </c>
      <c r="O25" s="58" t="s">
        <v>33</v>
      </c>
      <c r="P25" s="56" t="s">
        <v>53</v>
      </c>
      <c r="Q25" s="59">
        <v>220000000</v>
      </c>
      <c r="R25" s="59">
        <v>0</v>
      </c>
      <c r="S25" s="59">
        <v>0</v>
      </c>
      <c r="T25" s="60">
        <v>220000000</v>
      </c>
      <c r="U25" s="59">
        <v>0</v>
      </c>
      <c r="V25" s="59">
        <v>12469931.550000001</v>
      </c>
      <c r="W25" s="59">
        <v>207530068.44999999</v>
      </c>
      <c r="X25" s="59">
        <v>12469931.550000001</v>
      </c>
      <c r="Y25" s="54">
        <f t="shared" si="0"/>
        <v>5.6681507045454549E-2</v>
      </c>
      <c r="Z25" s="59">
        <v>12469931.550000001</v>
      </c>
      <c r="AA25" s="54">
        <f t="shared" si="1"/>
        <v>5.6681507045454549E-2</v>
      </c>
      <c r="AB25" s="60">
        <v>12469039.220000001</v>
      </c>
      <c r="AC25" s="60">
        <v>12469039.220000001</v>
      </c>
    </row>
    <row r="26" spans="1:29" s="9" customFormat="1" ht="13.5" customHeight="1" x14ac:dyDescent="0.35">
      <c r="A26" s="55">
        <v>2022</v>
      </c>
      <c r="B26" s="56" t="s">
        <v>105</v>
      </c>
      <c r="C26" s="57" t="s">
        <v>54</v>
      </c>
      <c r="D26" s="58" t="s">
        <v>29</v>
      </c>
      <c r="E26" s="58" t="s">
        <v>52</v>
      </c>
      <c r="F26" s="58" t="s">
        <v>46</v>
      </c>
      <c r="G26" s="58" t="s">
        <v>30</v>
      </c>
      <c r="H26" s="58"/>
      <c r="I26" s="58"/>
      <c r="J26" s="58"/>
      <c r="K26" s="58"/>
      <c r="L26" s="58"/>
      <c r="M26" s="58" t="s">
        <v>106</v>
      </c>
      <c r="N26" s="58" t="s">
        <v>65</v>
      </c>
      <c r="O26" s="58" t="s">
        <v>33</v>
      </c>
      <c r="P26" s="56" t="s">
        <v>57</v>
      </c>
      <c r="Q26" s="59">
        <v>221000000</v>
      </c>
      <c r="R26" s="59">
        <v>0</v>
      </c>
      <c r="S26" s="59">
        <v>0</v>
      </c>
      <c r="T26" s="60">
        <v>221000000</v>
      </c>
      <c r="U26" s="59">
        <v>0</v>
      </c>
      <c r="V26" s="59">
        <v>67472489</v>
      </c>
      <c r="W26" s="59">
        <v>153527511</v>
      </c>
      <c r="X26" s="59">
        <v>67472489</v>
      </c>
      <c r="Y26" s="54">
        <f t="shared" si="0"/>
        <v>0.30530538009049774</v>
      </c>
      <c r="Z26" s="59">
        <v>67472489</v>
      </c>
      <c r="AA26" s="54">
        <f t="shared" si="1"/>
        <v>0.30530538009049774</v>
      </c>
      <c r="AB26" s="60">
        <v>67472489</v>
      </c>
      <c r="AC26" s="60">
        <v>67472489</v>
      </c>
    </row>
    <row r="27" spans="1:29" s="9" customFormat="1" ht="13.5" customHeight="1" x14ac:dyDescent="0.35">
      <c r="A27" s="55">
        <v>2022</v>
      </c>
      <c r="B27" s="56" t="s">
        <v>105</v>
      </c>
      <c r="C27" s="57" t="s">
        <v>107</v>
      </c>
      <c r="D27" s="58" t="s">
        <v>62</v>
      </c>
      <c r="E27" s="58" t="s">
        <v>63</v>
      </c>
      <c r="F27" s="58" t="s">
        <v>64</v>
      </c>
      <c r="G27" s="58" t="s">
        <v>108</v>
      </c>
      <c r="H27" s="58"/>
      <c r="I27" s="58"/>
      <c r="J27" s="58"/>
      <c r="K27" s="58"/>
      <c r="L27" s="58"/>
      <c r="M27" s="58" t="s">
        <v>106</v>
      </c>
      <c r="N27" s="58" t="s">
        <v>65</v>
      </c>
      <c r="O27" s="58" t="s">
        <v>33</v>
      </c>
      <c r="P27" s="56" t="s">
        <v>109</v>
      </c>
      <c r="Q27" s="59">
        <v>30000000000</v>
      </c>
      <c r="R27" s="59">
        <v>0</v>
      </c>
      <c r="S27" s="59">
        <v>0</v>
      </c>
      <c r="T27" s="60">
        <v>30000000000</v>
      </c>
      <c r="U27" s="59">
        <v>0</v>
      </c>
      <c r="V27" s="59">
        <v>9012344653.7999992</v>
      </c>
      <c r="W27" s="59">
        <v>20987655346.200001</v>
      </c>
      <c r="X27" s="59">
        <v>9012344653.7999992</v>
      </c>
      <c r="Y27" s="54">
        <f t="shared" si="0"/>
        <v>0.30041148845999999</v>
      </c>
      <c r="Z27" s="59">
        <v>8922413264.7999992</v>
      </c>
      <c r="AA27" s="54">
        <f t="shared" si="1"/>
        <v>0.29741377549333331</v>
      </c>
      <c r="AB27" s="60">
        <v>8867189340.3199997</v>
      </c>
      <c r="AC27" s="60">
        <v>8867189340.3199997</v>
      </c>
    </row>
    <row r="28" spans="1:29" s="9" customFormat="1" ht="13.5" customHeight="1" x14ac:dyDescent="0.35">
      <c r="A28" s="55">
        <v>2023</v>
      </c>
      <c r="B28" s="56" t="s">
        <v>105</v>
      </c>
      <c r="C28" s="57" t="s">
        <v>41</v>
      </c>
      <c r="D28" s="58" t="s">
        <v>29</v>
      </c>
      <c r="E28" s="58" t="s">
        <v>36</v>
      </c>
      <c r="F28" s="58"/>
      <c r="G28" s="58"/>
      <c r="H28" s="58"/>
      <c r="I28" s="58"/>
      <c r="J28" s="58"/>
      <c r="K28" s="58"/>
      <c r="L28" s="58"/>
      <c r="M28" s="58" t="s">
        <v>106</v>
      </c>
      <c r="N28" s="58" t="s">
        <v>65</v>
      </c>
      <c r="O28" s="58" t="s">
        <v>33</v>
      </c>
      <c r="P28" s="56" t="s">
        <v>42</v>
      </c>
      <c r="Q28" s="59">
        <v>1135000000</v>
      </c>
      <c r="R28" s="59">
        <v>0</v>
      </c>
      <c r="S28" s="59">
        <v>0</v>
      </c>
      <c r="T28" s="60">
        <v>1135000000</v>
      </c>
      <c r="U28" s="59">
        <v>0</v>
      </c>
      <c r="V28" s="59">
        <v>31767130.010000002</v>
      </c>
      <c r="W28" s="59">
        <v>1103232869.99</v>
      </c>
      <c r="X28" s="59">
        <v>31767130.010000002</v>
      </c>
      <c r="Y28" s="54">
        <f t="shared" si="0"/>
        <v>2.7988660801762117E-2</v>
      </c>
      <c r="Z28" s="59">
        <v>31767130.010000002</v>
      </c>
      <c r="AA28" s="54">
        <f t="shared" si="1"/>
        <v>2.7988660801762117E-2</v>
      </c>
      <c r="AB28" s="60">
        <v>31526944.289999999</v>
      </c>
      <c r="AC28" s="60">
        <v>31526944.289999999</v>
      </c>
    </row>
    <row r="29" spans="1:29" s="9" customFormat="1" ht="13.5" customHeight="1" x14ac:dyDescent="0.35">
      <c r="A29" s="55">
        <v>2023</v>
      </c>
      <c r="B29" s="56" t="s">
        <v>105</v>
      </c>
      <c r="C29" s="57" t="s">
        <v>41</v>
      </c>
      <c r="D29" s="58" t="s">
        <v>29</v>
      </c>
      <c r="E29" s="58" t="s">
        <v>36</v>
      </c>
      <c r="F29" s="58"/>
      <c r="G29" s="58"/>
      <c r="H29" s="58"/>
      <c r="I29" s="58"/>
      <c r="J29" s="58"/>
      <c r="K29" s="58"/>
      <c r="L29" s="58"/>
      <c r="M29" s="58" t="s">
        <v>106</v>
      </c>
      <c r="N29" s="58" t="s">
        <v>69</v>
      </c>
      <c r="O29" s="58" t="s">
        <v>33</v>
      </c>
      <c r="P29" s="56" t="s">
        <v>42</v>
      </c>
      <c r="Q29" s="59">
        <v>1176000000</v>
      </c>
      <c r="R29" s="59">
        <v>0</v>
      </c>
      <c r="S29" s="59">
        <v>4880617</v>
      </c>
      <c r="T29" s="60">
        <v>1171119383</v>
      </c>
      <c r="U29" s="59">
        <v>0</v>
      </c>
      <c r="V29" s="59">
        <v>1156768177.55</v>
      </c>
      <c r="W29" s="59">
        <v>14351205.449999999</v>
      </c>
      <c r="X29" s="59">
        <v>1156768177.55</v>
      </c>
      <c r="Y29" s="54">
        <f t="shared" si="0"/>
        <v>0.98774573655058351</v>
      </c>
      <c r="Z29" s="59">
        <v>1152851510.55</v>
      </c>
      <c r="AA29" s="54">
        <f t="shared" si="1"/>
        <v>0.98440135761120773</v>
      </c>
      <c r="AB29" s="60">
        <v>1152851510.55</v>
      </c>
      <c r="AC29" s="60">
        <v>1152851510.55</v>
      </c>
    </row>
    <row r="30" spans="1:29" s="9" customFormat="1" ht="13.5" customHeight="1" x14ac:dyDescent="0.35">
      <c r="A30" s="55">
        <v>2023</v>
      </c>
      <c r="B30" s="56" t="s">
        <v>105</v>
      </c>
      <c r="C30" s="57" t="s">
        <v>49</v>
      </c>
      <c r="D30" s="58" t="s">
        <v>29</v>
      </c>
      <c r="E30" s="58" t="s">
        <v>39</v>
      </c>
      <c r="F30" s="58" t="s">
        <v>32</v>
      </c>
      <c r="G30" s="58"/>
      <c r="H30" s="58"/>
      <c r="I30" s="58"/>
      <c r="J30" s="58"/>
      <c r="K30" s="58"/>
      <c r="L30" s="58"/>
      <c r="M30" s="58" t="s">
        <v>106</v>
      </c>
      <c r="N30" s="58" t="s">
        <v>65</v>
      </c>
      <c r="O30" s="58" t="s">
        <v>33</v>
      </c>
      <c r="P30" s="56" t="s">
        <v>50</v>
      </c>
      <c r="Q30" s="59">
        <v>250000000</v>
      </c>
      <c r="R30" s="59">
        <v>0</v>
      </c>
      <c r="S30" s="59">
        <v>0</v>
      </c>
      <c r="T30" s="60">
        <v>250000000</v>
      </c>
      <c r="U30" s="59">
        <v>0</v>
      </c>
      <c r="V30" s="59">
        <v>0</v>
      </c>
      <c r="W30" s="59">
        <v>250000000</v>
      </c>
      <c r="X30" s="59">
        <v>0</v>
      </c>
      <c r="Y30" s="54">
        <f t="shared" si="0"/>
        <v>0</v>
      </c>
      <c r="Z30" s="59">
        <v>0</v>
      </c>
      <c r="AA30" s="54">
        <f t="shared" si="1"/>
        <v>0</v>
      </c>
      <c r="AB30" s="60">
        <v>0</v>
      </c>
      <c r="AC30" s="60">
        <v>0</v>
      </c>
    </row>
    <row r="31" spans="1:29" s="9" customFormat="1" ht="13.5" customHeight="1" x14ac:dyDescent="0.35">
      <c r="A31" s="55">
        <v>2023</v>
      </c>
      <c r="B31" s="56" t="s">
        <v>105</v>
      </c>
      <c r="C31" s="57" t="s">
        <v>51</v>
      </c>
      <c r="D31" s="58" t="s">
        <v>29</v>
      </c>
      <c r="E31" s="58" t="s">
        <v>52</v>
      </c>
      <c r="F31" s="58" t="s">
        <v>30</v>
      </c>
      <c r="G31" s="58"/>
      <c r="H31" s="58"/>
      <c r="I31" s="58"/>
      <c r="J31" s="58"/>
      <c r="K31" s="58"/>
      <c r="L31" s="58"/>
      <c r="M31" s="58" t="s">
        <v>106</v>
      </c>
      <c r="N31" s="58" t="s">
        <v>65</v>
      </c>
      <c r="O31" s="58" t="s">
        <v>33</v>
      </c>
      <c r="P31" s="56" t="s">
        <v>53</v>
      </c>
      <c r="Q31" s="59">
        <v>280000000</v>
      </c>
      <c r="R31" s="59">
        <v>0</v>
      </c>
      <c r="S31" s="59">
        <v>0</v>
      </c>
      <c r="T31" s="60">
        <v>280000000</v>
      </c>
      <c r="U31" s="59">
        <v>0</v>
      </c>
      <c r="V31" s="59">
        <v>24578476</v>
      </c>
      <c r="W31" s="59">
        <v>255421524</v>
      </c>
      <c r="X31" s="59">
        <v>24578476</v>
      </c>
      <c r="Y31" s="54">
        <f t="shared" si="0"/>
        <v>8.7780271428571435E-2</v>
      </c>
      <c r="Z31" s="59">
        <v>24578476</v>
      </c>
      <c r="AA31" s="54">
        <f t="shared" si="1"/>
        <v>8.7780271428571435E-2</v>
      </c>
      <c r="AB31" s="60">
        <v>22426476</v>
      </c>
      <c r="AC31" s="60">
        <v>22426476</v>
      </c>
    </row>
    <row r="32" spans="1:29" s="9" customFormat="1" ht="13.5" customHeight="1" x14ac:dyDescent="0.35">
      <c r="A32" s="55">
        <v>2023</v>
      </c>
      <c r="B32" s="56" t="s">
        <v>105</v>
      </c>
      <c r="C32" s="57" t="s">
        <v>142</v>
      </c>
      <c r="D32" s="58" t="s">
        <v>29</v>
      </c>
      <c r="E32" s="58" t="s">
        <v>52</v>
      </c>
      <c r="F32" s="58" t="s">
        <v>39</v>
      </c>
      <c r="G32" s="58"/>
      <c r="H32" s="58"/>
      <c r="I32" s="58"/>
      <c r="J32" s="58"/>
      <c r="K32" s="58"/>
      <c r="L32" s="58"/>
      <c r="M32" s="58" t="s">
        <v>106</v>
      </c>
      <c r="N32" s="58" t="s">
        <v>69</v>
      </c>
      <c r="O32" s="58" t="s">
        <v>33</v>
      </c>
      <c r="P32" s="56" t="s">
        <v>143</v>
      </c>
      <c r="Q32" s="59">
        <v>0</v>
      </c>
      <c r="R32" s="59">
        <v>4880617</v>
      </c>
      <c r="S32" s="59">
        <v>0</v>
      </c>
      <c r="T32" s="60">
        <v>4880617</v>
      </c>
      <c r="U32" s="59">
        <v>0</v>
      </c>
      <c r="V32" s="59">
        <v>4880617</v>
      </c>
      <c r="W32" s="59">
        <v>0</v>
      </c>
      <c r="X32" s="59">
        <v>4880617</v>
      </c>
      <c r="Y32" s="54">
        <f t="shared" si="0"/>
        <v>1</v>
      </c>
      <c r="Z32" s="59">
        <v>4880617</v>
      </c>
      <c r="AA32" s="54">
        <f t="shared" si="1"/>
        <v>1</v>
      </c>
      <c r="AB32" s="60">
        <v>4880617</v>
      </c>
      <c r="AC32" s="60">
        <v>4880617</v>
      </c>
    </row>
    <row r="33" spans="1:29" s="9" customFormat="1" ht="13.5" customHeight="1" x14ac:dyDescent="0.35">
      <c r="A33" s="55">
        <v>2023</v>
      </c>
      <c r="B33" s="56" t="s">
        <v>105</v>
      </c>
      <c r="C33" s="57" t="s">
        <v>54</v>
      </c>
      <c r="D33" s="58" t="s">
        <v>29</v>
      </c>
      <c r="E33" s="58" t="s">
        <v>52</v>
      </c>
      <c r="F33" s="58" t="s">
        <v>46</v>
      </c>
      <c r="G33" s="58" t="s">
        <v>30</v>
      </c>
      <c r="H33" s="58"/>
      <c r="I33" s="58"/>
      <c r="J33" s="58"/>
      <c r="K33" s="58"/>
      <c r="L33" s="58"/>
      <c r="M33" s="58" t="s">
        <v>106</v>
      </c>
      <c r="N33" s="58" t="s">
        <v>65</v>
      </c>
      <c r="O33" s="58" t="s">
        <v>33</v>
      </c>
      <c r="P33" s="56" t="s">
        <v>57</v>
      </c>
      <c r="Q33" s="59">
        <v>73000000</v>
      </c>
      <c r="R33" s="59">
        <v>0</v>
      </c>
      <c r="S33" s="59">
        <v>0</v>
      </c>
      <c r="T33" s="60">
        <v>73000000</v>
      </c>
      <c r="U33" s="59">
        <v>0</v>
      </c>
      <c r="V33" s="59">
        <v>54242906</v>
      </c>
      <c r="W33" s="59">
        <v>18757094</v>
      </c>
      <c r="X33" s="59">
        <v>54242906</v>
      </c>
      <c r="Y33" s="54">
        <f t="shared" si="0"/>
        <v>0.74305350684931504</v>
      </c>
      <c r="Z33" s="59">
        <v>54242906</v>
      </c>
      <c r="AA33" s="54">
        <f t="shared" si="1"/>
        <v>0.74305350684931504</v>
      </c>
      <c r="AB33" s="60">
        <v>54242906</v>
      </c>
      <c r="AC33" s="60">
        <v>54242906</v>
      </c>
    </row>
    <row r="34" spans="1:29" s="9" customFormat="1" ht="13.5" customHeight="1" x14ac:dyDescent="0.35">
      <c r="A34" s="55">
        <v>2023</v>
      </c>
      <c r="B34" s="56" t="s">
        <v>105</v>
      </c>
      <c r="C34" s="57" t="s">
        <v>107</v>
      </c>
      <c r="D34" s="58" t="s">
        <v>62</v>
      </c>
      <c r="E34" s="58" t="s">
        <v>63</v>
      </c>
      <c r="F34" s="58" t="s">
        <v>64</v>
      </c>
      <c r="G34" s="58" t="s">
        <v>108</v>
      </c>
      <c r="H34" s="58"/>
      <c r="I34" s="58"/>
      <c r="J34" s="58"/>
      <c r="K34" s="58"/>
      <c r="L34" s="58"/>
      <c r="M34" s="58" t="s">
        <v>106</v>
      </c>
      <c r="N34" s="58" t="s">
        <v>65</v>
      </c>
      <c r="O34" s="58" t="s">
        <v>33</v>
      </c>
      <c r="P34" s="56" t="s">
        <v>109</v>
      </c>
      <c r="Q34" s="59">
        <v>24141000000</v>
      </c>
      <c r="R34" s="59">
        <v>0</v>
      </c>
      <c r="S34" s="59">
        <v>0</v>
      </c>
      <c r="T34" s="60">
        <v>24141000000</v>
      </c>
      <c r="U34" s="59">
        <v>0</v>
      </c>
      <c r="V34" s="59">
        <v>5918956630.6999998</v>
      </c>
      <c r="W34" s="59">
        <v>18222043369.299999</v>
      </c>
      <c r="X34" s="59">
        <v>5918956630.6999998</v>
      </c>
      <c r="Y34" s="54">
        <f t="shared" si="0"/>
        <v>0.24518274432293607</v>
      </c>
      <c r="Z34" s="59">
        <v>5866834141.7399998</v>
      </c>
      <c r="AA34" s="54">
        <f t="shared" si="1"/>
        <v>0.24302365857835218</v>
      </c>
      <c r="AB34" s="60">
        <v>5470742005.1499996</v>
      </c>
      <c r="AC34" s="60">
        <v>5470742005.1499996</v>
      </c>
    </row>
    <row r="35" spans="1:29" s="9" customFormat="1" ht="13.5" customHeight="1" x14ac:dyDescent="0.35">
      <c r="A35" s="61">
        <v>2024</v>
      </c>
      <c r="B35" s="62" t="s">
        <v>105</v>
      </c>
      <c r="C35" s="63" t="s">
        <v>41</v>
      </c>
      <c r="D35" s="64" t="s">
        <v>29</v>
      </c>
      <c r="E35" s="64" t="s">
        <v>36</v>
      </c>
      <c r="F35" s="64"/>
      <c r="G35" s="64"/>
      <c r="H35" s="64"/>
      <c r="I35" s="64"/>
      <c r="J35" s="64"/>
      <c r="K35" s="64"/>
      <c r="L35" s="64"/>
      <c r="M35" s="64" t="s">
        <v>106</v>
      </c>
      <c r="N35" s="64" t="s">
        <v>65</v>
      </c>
      <c r="O35" s="64" t="s">
        <v>33</v>
      </c>
      <c r="P35" s="62" t="s">
        <v>42</v>
      </c>
      <c r="Q35" s="65">
        <v>260000000</v>
      </c>
      <c r="R35" s="65">
        <v>0</v>
      </c>
      <c r="S35" s="65">
        <v>5064000</v>
      </c>
      <c r="T35" s="66">
        <v>254936000</v>
      </c>
      <c r="U35" s="65">
        <v>0</v>
      </c>
      <c r="V35" s="65">
        <v>238138580</v>
      </c>
      <c r="W35" s="65">
        <v>16797420</v>
      </c>
      <c r="X35" s="65">
        <v>238138580</v>
      </c>
      <c r="Y35" s="54">
        <f t="shared" si="0"/>
        <v>0.93411122791602597</v>
      </c>
      <c r="Z35" s="65">
        <v>238138580</v>
      </c>
      <c r="AA35" s="54">
        <f t="shared" si="1"/>
        <v>0.93411122791602597</v>
      </c>
      <c r="AB35" s="66">
        <v>204277680</v>
      </c>
      <c r="AC35" s="66">
        <v>204277680</v>
      </c>
    </row>
    <row r="36" spans="1:29" s="9" customFormat="1" ht="13.5" customHeight="1" x14ac:dyDescent="0.35">
      <c r="A36" s="61">
        <v>2024</v>
      </c>
      <c r="B36" s="62" t="s">
        <v>105</v>
      </c>
      <c r="C36" s="63" t="s">
        <v>41</v>
      </c>
      <c r="D36" s="64" t="s">
        <v>29</v>
      </c>
      <c r="E36" s="64" t="s">
        <v>36</v>
      </c>
      <c r="F36" s="64"/>
      <c r="G36" s="64"/>
      <c r="H36" s="64"/>
      <c r="I36" s="64"/>
      <c r="J36" s="64"/>
      <c r="K36" s="64"/>
      <c r="L36" s="64"/>
      <c r="M36" s="64" t="s">
        <v>106</v>
      </c>
      <c r="N36" s="64" t="s">
        <v>69</v>
      </c>
      <c r="O36" s="64" t="s">
        <v>33</v>
      </c>
      <c r="P36" s="62" t="s">
        <v>42</v>
      </c>
      <c r="Q36" s="65">
        <v>661000000</v>
      </c>
      <c r="R36" s="65">
        <v>0</v>
      </c>
      <c r="S36" s="65">
        <v>2000000</v>
      </c>
      <c r="T36" s="66">
        <v>659000000</v>
      </c>
      <c r="U36" s="65">
        <v>0</v>
      </c>
      <c r="V36" s="65">
        <v>654292781.51999998</v>
      </c>
      <c r="W36" s="65">
        <v>4707218.4800000004</v>
      </c>
      <c r="X36" s="65">
        <v>654292781.51999998</v>
      </c>
      <c r="Y36" s="54">
        <f t="shared" si="0"/>
        <v>0.99285702810318666</v>
      </c>
      <c r="Z36" s="65">
        <v>546344657.51999998</v>
      </c>
      <c r="AA36" s="54">
        <f t="shared" si="1"/>
        <v>0.82905107362670716</v>
      </c>
      <c r="AB36" s="66">
        <v>501209448.51999998</v>
      </c>
      <c r="AC36" s="66">
        <v>501209448.51999998</v>
      </c>
    </row>
    <row r="37" spans="1:29" s="9" customFormat="1" ht="13.5" customHeight="1" x14ac:dyDescent="0.35">
      <c r="A37" s="61">
        <v>2024</v>
      </c>
      <c r="B37" s="62" t="s">
        <v>105</v>
      </c>
      <c r="C37" s="63" t="s">
        <v>49</v>
      </c>
      <c r="D37" s="64" t="s">
        <v>29</v>
      </c>
      <c r="E37" s="64" t="s">
        <v>39</v>
      </c>
      <c r="F37" s="64" t="s">
        <v>32</v>
      </c>
      <c r="G37" s="64"/>
      <c r="H37" s="64"/>
      <c r="I37" s="64"/>
      <c r="J37" s="64"/>
      <c r="K37" s="64"/>
      <c r="L37" s="64"/>
      <c r="M37" s="64" t="s">
        <v>106</v>
      </c>
      <c r="N37" s="64" t="s">
        <v>65</v>
      </c>
      <c r="O37" s="64" t="s">
        <v>33</v>
      </c>
      <c r="P37" s="62" t="s">
        <v>50</v>
      </c>
      <c r="Q37" s="65">
        <v>30000000</v>
      </c>
      <c r="R37" s="65">
        <v>0</v>
      </c>
      <c r="S37" s="65">
        <v>0</v>
      </c>
      <c r="T37" s="66">
        <v>30000000</v>
      </c>
      <c r="U37" s="65">
        <v>0</v>
      </c>
      <c r="V37" s="65">
        <v>3696000</v>
      </c>
      <c r="W37" s="65">
        <v>26304000</v>
      </c>
      <c r="X37" s="65">
        <v>3696000</v>
      </c>
      <c r="Y37" s="54">
        <f t="shared" si="0"/>
        <v>0.1232</v>
      </c>
      <c r="Z37" s="65">
        <v>3696000</v>
      </c>
      <c r="AA37" s="54">
        <f t="shared" si="1"/>
        <v>0.1232</v>
      </c>
      <c r="AB37" s="66">
        <v>0</v>
      </c>
      <c r="AC37" s="66">
        <v>0</v>
      </c>
    </row>
    <row r="38" spans="1:29" s="9" customFormat="1" ht="13.5" customHeight="1" x14ac:dyDescent="0.35">
      <c r="A38" s="61">
        <v>2024</v>
      </c>
      <c r="B38" s="62" t="s">
        <v>105</v>
      </c>
      <c r="C38" s="63" t="s">
        <v>51</v>
      </c>
      <c r="D38" s="64" t="s">
        <v>29</v>
      </c>
      <c r="E38" s="64" t="s">
        <v>52</v>
      </c>
      <c r="F38" s="64" t="s">
        <v>30</v>
      </c>
      <c r="G38" s="64"/>
      <c r="H38" s="64"/>
      <c r="I38" s="64"/>
      <c r="J38" s="64"/>
      <c r="K38" s="64"/>
      <c r="L38" s="64"/>
      <c r="M38" s="64" t="s">
        <v>106</v>
      </c>
      <c r="N38" s="64" t="s">
        <v>65</v>
      </c>
      <c r="O38" s="64" t="s">
        <v>33</v>
      </c>
      <c r="P38" s="62" t="s">
        <v>53</v>
      </c>
      <c r="Q38" s="65">
        <v>0</v>
      </c>
      <c r="R38" s="65">
        <v>5064000</v>
      </c>
      <c r="S38" s="65">
        <v>0</v>
      </c>
      <c r="T38" s="66">
        <v>5064000</v>
      </c>
      <c r="U38" s="65">
        <v>0</v>
      </c>
      <c r="V38" s="65">
        <v>3664094.87</v>
      </c>
      <c r="W38" s="65">
        <v>1399905.13</v>
      </c>
      <c r="X38" s="65">
        <v>3664094.87</v>
      </c>
      <c r="Y38" s="54">
        <f t="shared" si="0"/>
        <v>0.72355743878357037</v>
      </c>
      <c r="Z38" s="65">
        <v>3664094.87</v>
      </c>
      <c r="AA38" s="54">
        <f t="shared" si="1"/>
        <v>0.72355743878357037</v>
      </c>
      <c r="AB38" s="66">
        <v>3349000</v>
      </c>
      <c r="AC38" s="66">
        <v>3349000</v>
      </c>
    </row>
    <row r="39" spans="1:29" s="9" customFormat="1" ht="13.5" customHeight="1" x14ac:dyDescent="0.35">
      <c r="A39" s="61">
        <v>2024</v>
      </c>
      <c r="B39" s="62" t="s">
        <v>105</v>
      </c>
      <c r="C39" s="63" t="s">
        <v>51</v>
      </c>
      <c r="D39" s="64" t="s">
        <v>29</v>
      </c>
      <c r="E39" s="64" t="s">
        <v>52</v>
      </c>
      <c r="F39" s="64" t="s">
        <v>30</v>
      </c>
      <c r="G39" s="64"/>
      <c r="H39" s="64"/>
      <c r="I39" s="64"/>
      <c r="J39" s="64"/>
      <c r="K39" s="64"/>
      <c r="L39" s="64"/>
      <c r="M39" s="64" t="s">
        <v>106</v>
      </c>
      <c r="N39" s="64" t="s">
        <v>69</v>
      </c>
      <c r="O39" s="64" t="s">
        <v>33</v>
      </c>
      <c r="P39" s="62" t="s">
        <v>53</v>
      </c>
      <c r="Q39" s="65">
        <v>0</v>
      </c>
      <c r="R39" s="65">
        <v>2000000</v>
      </c>
      <c r="S39" s="65">
        <v>0</v>
      </c>
      <c r="T39" s="66">
        <v>2000000</v>
      </c>
      <c r="U39" s="65">
        <v>0</v>
      </c>
      <c r="V39" s="65">
        <v>0</v>
      </c>
      <c r="W39" s="65">
        <v>2000000</v>
      </c>
      <c r="X39" s="65">
        <v>0</v>
      </c>
      <c r="Y39" s="54">
        <f t="shared" si="0"/>
        <v>0</v>
      </c>
      <c r="Z39" s="65">
        <v>0</v>
      </c>
      <c r="AA39" s="54">
        <f t="shared" si="1"/>
        <v>0</v>
      </c>
      <c r="AB39" s="66">
        <v>0</v>
      </c>
      <c r="AC39" s="66">
        <v>0</v>
      </c>
    </row>
    <row r="40" spans="1:29" s="9" customFormat="1" ht="13.5" customHeight="1" x14ac:dyDescent="0.35">
      <c r="A40" s="61">
        <v>2024</v>
      </c>
      <c r="B40" s="62" t="s">
        <v>105</v>
      </c>
      <c r="C40" s="63" t="s">
        <v>54</v>
      </c>
      <c r="D40" s="64" t="s">
        <v>29</v>
      </c>
      <c r="E40" s="64" t="s">
        <v>52</v>
      </c>
      <c r="F40" s="64" t="s">
        <v>46</v>
      </c>
      <c r="G40" s="64" t="s">
        <v>30</v>
      </c>
      <c r="H40" s="64"/>
      <c r="I40" s="64"/>
      <c r="J40" s="64"/>
      <c r="K40" s="64"/>
      <c r="L40" s="64"/>
      <c r="M40" s="64" t="s">
        <v>106</v>
      </c>
      <c r="N40" s="64" t="s">
        <v>65</v>
      </c>
      <c r="O40" s="64" t="s">
        <v>33</v>
      </c>
      <c r="P40" s="62" t="s">
        <v>57</v>
      </c>
      <c r="Q40" s="65">
        <v>110000000</v>
      </c>
      <c r="R40" s="65">
        <v>0</v>
      </c>
      <c r="S40" s="65">
        <v>0</v>
      </c>
      <c r="T40" s="66">
        <v>110000000</v>
      </c>
      <c r="U40" s="65">
        <v>0</v>
      </c>
      <c r="V40" s="65">
        <v>48861590</v>
      </c>
      <c r="W40" s="65">
        <v>61138410</v>
      </c>
      <c r="X40" s="65">
        <v>48861590</v>
      </c>
      <c r="Y40" s="54">
        <f t="shared" si="0"/>
        <v>0.44419627272727275</v>
      </c>
      <c r="Z40" s="65">
        <v>48861590</v>
      </c>
      <c r="AA40" s="54">
        <f t="shared" si="1"/>
        <v>0.44419627272727275</v>
      </c>
      <c r="AB40" s="66">
        <v>48861590</v>
      </c>
      <c r="AC40" s="66">
        <v>48861590</v>
      </c>
    </row>
    <row r="41" spans="1:29" s="9" customFormat="1" ht="13.5" customHeight="1" x14ac:dyDescent="0.35">
      <c r="A41" s="61">
        <v>2024</v>
      </c>
      <c r="B41" s="62" t="s">
        <v>105</v>
      </c>
      <c r="C41" s="63" t="s">
        <v>166</v>
      </c>
      <c r="D41" s="64" t="s">
        <v>62</v>
      </c>
      <c r="E41" s="64" t="s">
        <v>63</v>
      </c>
      <c r="F41" s="64" t="s">
        <v>64</v>
      </c>
      <c r="G41" s="64" t="s">
        <v>108</v>
      </c>
      <c r="H41" s="64" t="s">
        <v>146</v>
      </c>
      <c r="I41" s="64"/>
      <c r="J41" s="64"/>
      <c r="K41" s="64"/>
      <c r="L41" s="64"/>
      <c r="M41" s="64" t="s">
        <v>106</v>
      </c>
      <c r="N41" s="64" t="s">
        <v>65</v>
      </c>
      <c r="O41" s="64" t="s">
        <v>33</v>
      </c>
      <c r="P41" s="62" t="s">
        <v>147</v>
      </c>
      <c r="Q41" s="65">
        <v>25000000000</v>
      </c>
      <c r="R41" s="65">
        <v>20287527540</v>
      </c>
      <c r="S41" s="65">
        <v>0</v>
      </c>
      <c r="T41" s="66">
        <v>45287527540</v>
      </c>
      <c r="U41" s="65">
        <v>0</v>
      </c>
      <c r="V41" s="65">
        <v>35469134593.349998</v>
      </c>
      <c r="W41" s="65">
        <v>9818392946.6499996</v>
      </c>
      <c r="X41" s="65">
        <v>35469134593.349998</v>
      </c>
      <c r="Y41" s="54">
        <f t="shared" si="0"/>
        <v>0.7831987419057499</v>
      </c>
      <c r="Z41" s="65">
        <v>34343257274.369999</v>
      </c>
      <c r="AA41" s="54">
        <f t="shared" si="1"/>
        <v>0.75833809306627475</v>
      </c>
      <c r="AB41" s="66">
        <v>34055972249.18</v>
      </c>
      <c r="AC41" s="66">
        <v>34055972249.18</v>
      </c>
    </row>
    <row r="42" spans="1:29" s="9" customFormat="1" ht="13.5" customHeight="1" x14ac:dyDescent="0.35">
      <c r="A42" s="55">
        <v>2025</v>
      </c>
      <c r="B42" s="56" t="s">
        <v>105</v>
      </c>
      <c r="C42" s="57" t="s">
        <v>41</v>
      </c>
      <c r="D42" s="58" t="s">
        <v>29</v>
      </c>
      <c r="E42" s="58" t="s">
        <v>36</v>
      </c>
      <c r="F42" s="58"/>
      <c r="G42" s="58"/>
      <c r="H42" s="58"/>
      <c r="I42" s="58"/>
      <c r="J42" s="58"/>
      <c r="K42" s="58"/>
      <c r="L42" s="58"/>
      <c r="M42" s="58" t="s">
        <v>106</v>
      </c>
      <c r="N42" s="58" t="s">
        <v>65</v>
      </c>
      <c r="O42" s="58" t="s">
        <v>33</v>
      </c>
      <c r="P42" s="56" t="s">
        <v>42</v>
      </c>
      <c r="Q42" s="60">
        <v>1883130000</v>
      </c>
      <c r="R42" s="59">
        <v>0</v>
      </c>
      <c r="S42" s="59">
        <v>51221648</v>
      </c>
      <c r="T42" s="60">
        <v>1831908352</v>
      </c>
      <c r="U42" s="59">
        <v>0</v>
      </c>
      <c r="V42" s="59">
        <v>621411034.13999999</v>
      </c>
      <c r="W42" s="59">
        <v>1210497317.8599999</v>
      </c>
      <c r="X42" s="59">
        <v>621411034.13999999</v>
      </c>
      <c r="Y42" s="54">
        <f t="shared" si="0"/>
        <v>0.33921513238452661</v>
      </c>
      <c r="Z42" s="59">
        <v>573911034.13999999</v>
      </c>
      <c r="AA42" s="54">
        <f t="shared" si="1"/>
        <v>0.31328588764466747</v>
      </c>
      <c r="AB42" s="60">
        <v>563979356.5</v>
      </c>
      <c r="AC42" s="60">
        <v>563979356.5</v>
      </c>
    </row>
    <row r="43" spans="1:29" s="9" customFormat="1" ht="13.5" customHeight="1" x14ac:dyDescent="0.35">
      <c r="A43" s="55">
        <v>2025</v>
      </c>
      <c r="B43" s="56" t="s">
        <v>105</v>
      </c>
      <c r="C43" s="57" t="s">
        <v>41</v>
      </c>
      <c r="D43" s="58" t="s">
        <v>29</v>
      </c>
      <c r="E43" s="58" t="s">
        <v>36</v>
      </c>
      <c r="F43" s="58"/>
      <c r="G43" s="58"/>
      <c r="H43" s="58"/>
      <c r="I43" s="58"/>
      <c r="J43" s="58"/>
      <c r="K43" s="58"/>
      <c r="L43" s="58"/>
      <c r="M43" s="58" t="s">
        <v>106</v>
      </c>
      <c r="N43" s="58" t="s">
        <v>69</v>
      </c>
      <c r="O43" s="58" t="s">
        <v>33</v>
      </c>
      <c r="P43" s="56" t="s">
        <v>42</v>
      </c>
      <c r="Q43" s="60">
        <v>546870000</v>
      </c>
      <c r="R43" s="59">
        <v>0</v>
      </c>
      <c r="S43" s="59">
        <v>0</v>
      </c>
      <c r="T43" s="60">
        <v>546870000</v>
      </c>
      <c r="U43" s="59">
        <v>0</v>
      </c>
      <c r="V43" s="59">
        <v>252164043.15000001</v>
      </c>
      <c r="W43" s="59">
        <v>294705956.85000002</v>
      </c>
      <c r="X43" s="59">
        <v>252164043.15000001</v>
      </c>
      <c r="Y43" s="54">
        <f t="shared" si="0"/>
        <v>0.46110418042679246</v>
      </c>
      <c r="Z43" s="59">
        <v>242543043.15000001</v>
      </c>
      <c r="AA43" s="54">
        <f t="shared" si="1"/>
        <v>0.4435113338636239</v>
      </c>
      <c r="AB43" s="60">
        <v>240608442.22</v>
      </c>
      <c r="AC43" s="60">
        <v>240608442.22</v>
      </c>
    </row>
    <row r="44" spans="1:29" s="9" customFormat="1" ht="13.5" customHeight="1" x14ac:dyDescent="0.35">
      <c r="A44" s="55">
        <v>2025</v>
      </c>
      <c r="B44" s="56" t="s">
        <v>105</v>
      </c>
      <c r="C44" s="57" t="s">
        <v>49</v>
      </c>
      <c r="D44" s="58" t="s">
        <v>29</v>
      </c>
      <c r="E44" s="58" t="s">
        <v>39</v>
      </c>
      <c r="F44" s="58" t="s">
        <v>32</v>
      </c>
      <c r="G44" s="58"/>
      <c r="H44" s="58"/>
      <c r="I44" s="58"/>
      <c r="J44" s="58"/>
      <c r="K44" s="58"/>
      <c r="L44" s="58"/>
      <c r="M44" s="58" t="s">
        <v>106</v>
      </c>
      <c r="N44" s="58" t="s">
        <v>65</v>
      </c>
      <c r="O44" s="58" t="s">
        <v>33</v>
      </c>
      <c r="P44" s="56" t="s">
        <v>50</v>
      </c>
      <c r="Q44" s="60">
        <v>154000000</v>
      </c>
      <c r="R44" s="59">
        <v>0</v>
      </c>
      <c r="S44" s="59">
        <v>0</v>
      </c>
      <c r="T44" s="60">
        <v>154000000</v>
      </c>
      <c r="U44" s="59">
        <v>0</v>
      </c>
      <c r="V44" s="59">
        <v>67626508</v>
      </c>
      <c r="W44" s="59">
        <v>86373492</v>
      </c>
      <c r="X44" s="59">
        <v>67626508</v>
      </c>
      <c r="Y44" s="54">
        <f t="shared" si="0"/>
        <v>0.43913316883116882</v>
      </c>
      <c r="Z44" s="59">
        <v>67626508</v>
      </c>
      <c r="AA44" s="54">
        <f t="shared" si="1"/>
        <v>0.43913316883116882</v>
      </c>
      <c r="AB44" s="60">
        <v>67626508</v>
      </c>
      <c r="AC44" s="60">
        <v>67626508</v>
      </c>
    </row>
    <row r="45" spans="1:29" s="9" customFormat="1" ht="13.5" customHeight="1" x14ac:dyDescent="0.35">
      <c r="A45" s="55">
        <v>2025</v>
      </c>
      <c r="B45" s="56" t="s">
        <v>105</v>
      </c>
      <c r="C45" s="57" t="s">
        <v>51</v>
      </c>
      <c r="D45" s="58" t="s">
        <v>29</v>
      </c>
      <c r="E45" s="58" t="s">
        <v>52</v>
      </c>
      <c r="F45" s="58" t="s">
        <v>30</v>
      </c>
      <c r="G45" s="58"/>
      <c r="H45" s="58"/>
      <c r="I45" s="58"/>
      <c r="J45" s="58"/>
      <c r="K45" s="58"/>
      <c r="L45" s="58"/>
      <c r="M45" s="58" t="s">
        <v>106</v>
      </c>
      <c r="N45" s="58" t="s">
        <v>65</v>
      </c>
      <c r="O45" s="58" t="s">
        <v>33</v>
      </c>
      <c r="P45" s="56" t="s">
        <v>53</v>
      </c>
      <c r="Q45" s="60">
        <v>10000000</v>
      </c>
      <c r="R45" s="59">
        <v>0</v>
      </c>
      <c r="S45" s="59">
        <v>0</v>
      </c>
      <c r="T45" s="60">
        <v>10000000</v>
      </c>
      <c r="U45" s="59">
        <v>0</v>
      </c>
      <c r="V45" s="59">
        <v>0</v>
      </c>
      <c r="W45" s="59">
        <v>10000000</v>
      </c>
      <c r="X45" s="59">
        <v>0</v>
      </c>
      <c r="Y45" s="54">
        <f t="shared" si="0"/>
        <v>0</v>
      </c>
      <c r="Z45" s="59">
        <v>0</v>
      </c>
      <c r="AA45" s="54">
        <f t="shared" si="1"/>
        <v>0</v>
      </c>
      <c r="AB45" s="60">
        <v>0</v>
      </c>
      <c r="AC45" s="60">
        <v>0</v>
      </c>
    </row>
    <row r="46" spans="1:29" s="9" customFormat="1" ht="13.5" customHeight="1" x14ac:dyDescent="0.35">
      <c r="A46" s="55">
        <v>2025</v>
      </c>
      <c r="B46" s="56" t="s">
        <v>105</v>
      </c>
      <c r="C46" s="57" t="s">
        <v>54</v>
      </c>
      <c r="D46" s="58" t="s">
        <v>29</v>
      </c>
      <c r="E46" s="58" t="s">
        <v>52</v>
      </c>
      <c r="F46" s="58" t="s">
        <v>46</v>
      </c>
      <c r="G46" s="58" t="s">
        <v>30</v>
      </c>
      <c r="H46" s="58"/>
      <c r="I46" s="58"/>
      <c r="J46" s="58"/>
      <c r="K46" s="58"/>
      <c r="L46" s="58"/>
      <c r="M46" s="58" t="s">
        <v>106</v>
      </c>
      <c r="N46" s="58" t="s">
        <v>65</v>
      </c>
      <c r="O46" s="58" t="s">
        <v>33</v>
      </c>
      <c r="P46" s="56" t="s">
        <v>57</v>
      </c>
      <c r="Q46" s="60">
        <v>150000000</v>
      </c>
      <c r="R46" s="59">
        <v>51221648</v>
      </c>
      <c r="S46" s="59">
        <v>0</v>
      </c>
      <c r="T46" s="60">
        <v>201221648</v>
      </c>
      <c r="U46" s="59">
        <v>0</v>
      </c>
      <c r="V46" s="59">
        <v>201221648</v>
      </c>
      <c r="W46" s="59">
        <v>0</v>
      </c>
      <c r="X46" s="59">
        <v>201221648</v>
      </c>
      <c r="Y46" s="54">
        <f t="shared" si="0"/>
        <v>1</v>
      </c>
      <c r="Z46" s="59">
        <v>201221648</v>
      </c>
      <c r="AA46" s="54">
        <f t="shared" si="1"/>
        <v>1</v>
      </c>
      <c r="AB46" s="60">
        <v>201221648</v>
      </c>
      <c r="AC46" s="60">
        <v>201221648</v>
      </c>
    </row>
    <row r="47" spans="1:29" s="9" customFormat="1" ht="13.5" customHeight="1" x14ac:dyDescent="0.35">
      <c r="A47" s="55">
        <v>2025</v>
      </c>
      <c r="B47" s="56" t="s">
        <v>105</v>
      </c>
      <c r="C47" s="57" t="s">
        <v>179</v>
      </c>
      <c r="D47" s="58" t="s">
        <v>62</v>
      </c>
      <c r="E47" s="58" t="s">
        <v>63</v>
      </c>
      <c r="F47" s="58" t="s">
        <v>64</v>
      </c>
      <c r="G47" s="58" t="s">
        <v>128</v>
      </c>
      <c r="H47" s="58" t="s">
        <v>146</v>
      </c>
      <c r="I47" s="58"/>
      <c r="J47" s="58"/>
      <c r="K47" s="58"/>
      <c r="L47" s="58"/>
      <c r="M47" s="58" t="s">
        <v>106</v>
      </c>
      <c r="N47" s="58" t="s">
        <v>65</v>
      </c>
      <c r="O47" s="58" t="s">
        <v>33</v>
      </c>
      <c r="P47" s="56" t="s">
        <v>147</v>
      </c>
      <c r="Q47" s="60">
        <v>103542006932</v>
      </c>
      <c r="R47" s="59">
        <v>0</v>
      </c>
      <c r="S47" s="59">
        <v>60000000000</v>
      </c>
      <c r="T47" s="60">
        <v>43542006932</v>
      </c>
      <c r="U47" s="59">
        <v>0</v>
      </c>
      <c r="V47" s="59">
        <v>30907780382.02</v>
      </c>
      <c r="W47" s="59">
        <v>12634226549.98</v>
      </c>
      <c r="X47" s="59">
        <v>30907780382.02</v>
      </c>
      <c r="Y47" s="54">
        <f t="shared" si="0"/>
        <v>0.70983821279274051</v>
      </c>
      <c r="Z47" s="59">
        <v>29149480703.459999</v>
      </c>
      <c r="AA47" s="54">
        <f t="shared" si="1"/>
        <v>0.66945652617673423</v>
      </c>
      <c r="AB47" s="60">
        <v>29034157511.639999</v>
      </c>
      <c r="AC47" s="60">
        <v>29034157511.639999</v>
      </c>
    </row>
    <row r="48" spans="1:29" ht="12.75" customHeight="1" x14ac:dyDescent="0.35">
      <c r="A48" s="48">
        <v>2026</v>
      </c>
      <c r="B48" s="56" t="s">
        <v>105</v>
      </c>
      <c r="C48" s="88" t="s">
        <v>41</v>
      </c>
      <c r="D48" s="89" t="s">
        <v>29</v>
      </c>
      <c r="E48" s="89" t="s">
        <v>36</v>
      </c>
      <c r="F48" s="89"/>
      <c r="G48" s="89"/>
      <c r="H48" s="89"/>
      <c r="I48" s="89"/>
      <c r="J48" s="89"/>
      <c r="K48" s="89"/>
      <c r="L48" s="89"/>
      <c r="M48" s="89" t="s">
        <v>106</v>
      </c>
      <c r="N48" s="89" t="s">
        <v>65</v>
      </c>
      <c r="O48" s="89" t="s">
        <v>33</v>
      </c>
      <c r="P48" s="56" t="s">
        <v>42</v>
      </c>
      <c r="Q48" s="90">
        <v>1023000000</v>
      </c>
      <c r="R48" s="90">
        <v>0</v>
      </c>
      <c r="S48" s="90">
        <v>0</v>
      </c>
      <c r="T48" s="90">
        <v>1023000000</v>
      </c>
      <c r="U48" s="90">
        <v>0</v>
      </c>
      <c r="V48" s="90">
        <v>290016056.27999997</v>
      </c>
      <c r="W48" s="90">
        <v>732983943.72000003</v>
      </c>
      <c r="X48" s="90">
        <v>290016056.27999997</v>
      </c>
      <c r="Y48" s="54">
        <f t="shared" si="0"/>
        <v>0.28349565618768324</v>
      </c>
      <c r="Z48" s="74">
        <v>180941572.69</v>
      </c>
      <c r="AA48" s="54">
        <f t="shared" si="1"/>
        <v>0.17687348259042032</v>
      </c>
      <c r="AB48" s="119">
        <v>180941572.69</v>
      </c>
      <c r="AC48" s="73">
        <v>180941572.69</v>
      </c>
    </row>
    <row r="49" spans="1:29" ht="12.75" customHeight="1" x14ac:dyDescent="0.35">
      <c r="A49" s="48">
        <v>2026</v>
      </c>
      <c r="B49" s="56" t="s">
        <v>105</v>
      </c>
      <c r="C49" s="88" t="s">
        <v>41</v>
      </c>
      <c r="D49" s="89" t="s">
        <v>29</v>
      </c>
      <c r="E49" s="89" t="s">
        <v>36</v>
      </c>
      <c r="F49" s="89"/>
      <c r="G49" s="89"/>
      <c r="H49" s="89"/>
      <c r="I49" s="89"/>
      <c r="J49" s="89"/>
      <c r="K49" s="89"/>
      <c r="L49" s="89"/>
      <c r="M49" s="89" t="s">
        <v>106</v>
      </c>
      <c r="N49" s="89" t="s">
        <v>69</v>
      </c>
      <c r="O49" s="89" t="s">
        <v>33</v>
      </c>
      <c r="P49" s="56" t="s">
        <v>42</v>
      </c>
      <c r="Q49" s="90">
        <v>752000000</v>
      </c>
      <c r="R49" s="90">
        <v>0</v>
      </c>
      <c r="S49" s="90">
        <v>0</v>
      </c>
      <c r="T49" s="90">
        <v>752000000</v>
      </c>
      <c r="U49" s="90">
        <v>0</v>
      </c>
      <c r="V49" s="90">
        <v>592293633.33000004</v>
      </c>
      <c r="W49" s="90">
        <v>159706366.66999999</v>
      </c>
      <c r="X49" s="90">
        <v>582296336.33000004</v>
      </c>
      <c r="Y49" s="54">
        <f t="shared" si="0"/>
        <v>0.77433023448138305</v>
      </c>
      <c r="Z49" s="74">
        <v>284142943.16000003</v>
      </c>
      <c r="AA49" s="54">
        <f t="shared" si="1"/>
        <v>0.37784965845744684</v>
      </c>
      <c r="AB49" s="119">
        <v>284142943.16000003</v>
      </c>
      <c r="AC49" s="73">
        <v>284142943.16000003</v>
      </c>
    </row>
    <row r="50" spans="1:29" ht="12.75" customHeight="1" x14ac:dyDescent="0.35">
      <c r="A50" s="48">
        <v>2026</v>
      </c>
      <c r="B50" s="56" t="s">
        <v>105</v>
      </c>
      <c r="C50" s="88" t="s">
        <v>49</v>
      </c>
      <c r="D50" s="89" t="s">
        <v>29</v>
      </c>
      <c r="E50" s="89" t="s">
        <v>39</v>
      </c>
      <c r="F50" s="89" t="s">
        <v>32</v>
      </c>
      <c r="G50" s="89"/>
      <c r="H50" s="89"/>
      <c r="I50" s="89"/>
      <c r="J50" s="89"/>
      <c r="K50" s="89"/>
      <c r="L50" s="89"/>
      <c r="M50" s="89" t="s">
        <v>106</v>
      </c>
      <c r="N50" s="89" t="s">
        <v>65</v>
      </c>
      <c r="O50" s="89" t="s">
        <v>33</v>
      </c>
      <c r="P50" s="56" t="s">
        <v>50</v>
      </c>
      <c r="Q50" s="90">
        <v>15000000</v>
      </c>
      <c r="R50" s="90">
        <v>0</v>
      </c>
      <c r="S50" s="90">
        <v>0</v>
      </c>
      <c r="T50" s="90">
        <v>15000000</v>
      </c>
      <c r="U50" s="90">
        <v>0</v>
      </c>
      <c r="V50" s="90">
        <v>0</v>
      </c>
      <c r="W50" s="90">
        <v>15000000</v>
      </c>
      <c r="X50" s="90">
        <v>0</v>
      </c>
      <c r="Y50" s="54">
        <f t="shared" si="0"/>
        <v>0</v>
      </c>
      <c r="Z50" s="74">
        <v>0</v>
      </c>
      <c r="AA50" s="54">
        <f t="shared" si="1"/>
        <v>0</v>
      </c>
      <c r="AB50" s="119">
        <v>0</v>
      </c>
      <c r="AC50" s="73">
        <v>0</v>
      </c>
    </row>
    <row r="51" spans="1:29" ht="12.75" customHeight="1" x14ac:dyDescent="0.35">
      <c r="A51" s="48">
        <v>2026</v>
      </c>
      <c r="B51" s="56" t="s">
        <v>105</v>
      </c>
      <c r="C51" s="88" t="s">
        <v>51</v>
      </c>
      <c r="D51" s="89" t="s">
        <v>29</v>
      </c>
      <c r="E51" s="89" t="s">
        <v>52</v>
      </c>
      <c r="F51" s="89" t="s">
        <v>30</v>
      </c>
      <c r="G51" s="89"/>
      <c r="H51" s="89"/>
      <c r="I51" s="89"/>
      <c r="J51" s="89"/>
      <c r="K51" s="89"/>
      <c r="L51" s="89"/>
      <c r="M51" s="89" t="s">
        <v>106</v>
      </c>
      <c r="N51" s="89" t="s">
        <v>65</v>
      </c>
      <c r="O51" s="89" t="s">
        <v>33</v>
      </c>
      <c r="P51" s="56" t="s">
        <v>53</v>
      </c>
      <c r="Q51" s="90">
        <v>5000000</v>
      </c>
      <c r="R51" s="90">
        <v>0</v>
      </c>
      <c r="S51" s="90">
        <v>0</v>
      </c>
      <c r="T51" s="90">
        <v>5000000</v>
      </c>
      <c r="U51" s="90">
        <v>0</v>
      </c>
      <c r="V51" s="90">
        <v>0</v>
      </c>
      <c r="W51" s="90">
        <v>5000000</v>
      </c>
      <c r="X51" s="90">
        <v>0</v>
      </c>
      <c r="Y51" s="54">
        <f t="shared" si="0"/>
        <v>0</v>
      </c>
      <c r="Z51" s="74">
        <v>0</v>
      </c>
      <c r="AA51" s="54">
        <f t="shared" si="1"/>
        <v>0</v>
      </c>
      <c r="AB51" s="119">
        <v>0</v>
      </c>
      <c r="AC51" s="73">
        <v>0</v>
      </c>
    </row>
    <row r="52" spans="1:29" ht="12.75" customHeight="1" x14ac:dyDescent="0.35">
      <c r="A52" s="48">
        <v>2026</v>
      </c>
      <c r="B52" s="56" t="s">
        <v>105</v>
      </c>
      <c r="C52" s="88" t="s">
        <v>54</v>
      </c>
      <c r="D52" s="89" t="s">
        <v>29</v>
      </c>
      <c r="E52" s="89" t="s">
        <v>52</v>
      </c>
      <c r="F52" s="89" t="s">
        <v>46</v>
      </c>
      <c r="G52" s="89" t="s">
        <v>30</v>
      </c>
      <c r="H52" s="89"/>
      <c r="I52" s="89"/>
      <c r="J52" s="89"/>
      <c r="K52" s="89"/>
      <c r="L52" s="89"/>
      <c r="M52" s="89" t="s">
        <v>106</v>
      </c>
      <c r="N52" s="89" t="s">
        <v>65</v>
      </c>
      <c r="O52" s="89" t="s">
        <v>33</v>
      </c>
      <c r="P52" s="56" t="s">
        <v>57</v>
      </c>
      <c r="Q52" s="90">
        <v>42000000</v>
      </c>
      <c r="R52" s="90">
        <v>0</v>
      </c>
      <c r="S52" s="90">
        <v>0</v>
      </c>
      <c r="T52" s="90">
        <v>42000000</v>
      </c>
      <c r="U52" s="90">
        <v>0</v>
      </c>
      <c r="V52" s="90">
        <v>0</v>
      </c>
      <c r="W52" s="90">
        <v>42000000</v>
      </c>
      <c r="X52" s="90">
        <v>0</v>
      </c>
      <c r="Y52" s="54">
        <f t="shared" si="0"/>
        <v>0</v>
      </c>
      <c r="Z52" s="74">
        <v>0</v>
      </c>
      <c r="AA52" s="54">
        <f t="shared" si="1"/>
        <v>0</v>
      </c>
      <c r="AB52" s="119">
        <v>0</v>
      </c>
      <c r="AC52" s="73">
        <v>0</v>
      </c>
    </row>
    <row r="53" spans="1:29" ht="12.75" customHeight="1" x14ac:dyDescent="0.35">
      <c r="A53" s="48">
        <v>2026</v>
      </c>
      <c r="B53" s="56" t="s">
        <v>105</v>
      </c>
      <c r="C53" s="88" t="s">
        <v>58</v>
      </c>
      <c r="D53" s="89" t="s">
        <v>29</v>
      </c>
      <c r="E53" s="89" t="s">
        <v>52</v>
      </c>
      <c r="F53" s="89" t="s">
        <v>59</v>
      </c>
      <c r="G53" s="89"/>
      <c r="H53" s="89"/>
      <c r="I53" s="89"/>
      <c r="J53" s="89"/>
      <c r="K53" s="89"/>
      <c r="L53" s="89"/>
      <c r="M53" s="89" t="s">
        <v>106</v>
      </c>
      <c r="N53" s="89" t="s">
        <v>65</v>
      </c>
      <c r="O53" s="89" t="s">
        <v>33</v>
      </c>
      <c r="P53" s="56" t="s">
        <v>60</v>
      </c>
      <c r="Q53" s="90">
        <v>10000000</v>
      </c>
      <c r="R53" s="90">
        <v>0</v>
      </c>
      <c r="S53" s="90">
        <v>0</v>
      </c>
      <c r="T53" s="90">
        <v>10000000</v>
      </c>
      <c r="U53" s="90">
        <v>0</v>
      </c>
      <c r="V53" s="90">
        <v>0</v>
      </c>
      <c r="W53" s="90">
        <v>10000000</v>
      </c>
      <c r="X53" s="90">
        <v>0</v>
      </c>
      <c r="Y53" s="54">
        <f t="shared" si="0"/>
        <v>0</v>
      </c>
      <c r="Z53" s="74">
        <v>0</v>
      </c>
      <c r="AA53" s="54">
        <f t="shared" si="1"/>
        <v>0</v>
      </c>
      <c r="AB53" s="119">
        <v>0</v>
      </c>
      <c r="AC53" s="73">
        <v>0</v>
      </c>
    </row>
    <row r="54" spans="1:29" ht="12.75" customHeight="1" x14ac:dyDescent="0.35">
      <c r="A54" s="48">
        <v>2026</v>
      </c>
      <c r="B54" s="56" t="s">
        <v>105</v>
      </c>
      <c r="C54" s="88" t="s">
        <v>179</v>
      </c>
      <c r="D54" s="89" t="s">
        <v>62</v>
      </c>
      <c r="E54" s="89" t="s">
        <v>63</v>
      </c>
      <c r="F54" s="89" t="s">
        <v>64</v>
      </c>
      <c r="G54" s="89" t="s">
        <v>128</v>
      </c>
      <c r="H54" s="89" t="s">
        <v>146</v>
      </c>
      <c r="I54" s="89"/>
      <c r="J54" s="89"/>
      <c r="K54" s="89"/>
      <c r="L54" s="89"/>
      <c r="M54" s="89" t="s">
        <v>106</v>
      </c>
      <c r="N54" s="89" t="s">
        <v>65</v>
      </c>
      <c r="O54" s="89" t="s">
        <v>33</v>
      </c>
      <c r="P54" s="56" t="s">
        <v>147</v>
      </c>
      <c r="Q54" s="90">
        <v>32128446000</v>
      </c>
      <c r="R54" s="90">
        <v>0</v>
      </c>
      <c r="S54" s="90">
        <v>0</v>
      </c>
      <c r="T54" s="90">
        <v>32128446000</v>
      </c>
      <c r="U54" s="90">
        <v>0</v>
      </c>
      <c r="V54" s="90">
        <v>20505421869.549999</v>
      </c>
      <c r="W54" s="90">
        <v>11623024130.450001</v>
      </c>
      <c r="X54" s="90">
        <v>19922864583.830002</v>
      </c>
      <c r="Y54" s="54">
        <f t="shared" si="0"/>
        <v>0.62010047369953725</v>
      </c>
      <c r="Z54" s="74">
        <v>13815488520.959999</v>
      </c>
      <c r="AA54" s="54">
        <f t="shared" si="1"/>
        <v>0.43000799107930709</v>
      </c>
      <c r="AB54" s="119">
        <v>13815488520.959999</v>
      </c>
      <c r="AC54" s="73">
        <v>13815488520.959999</v>
      </c>
    </row>
  </sheetData>
  <sheetProtection algorithmName="SHA-512" hashValue="U1iHyavA1GwHJ9+bxBy8kQGa6KLzQFshVmgyZd92jnAqE3RJNSbeYYJmeVyBJGjRDAOpnDEW9sf4EFds2wnhiQ==" saltValue="2m4eeAEBP2fUUZ2h3hKaAQ==" spinCount="100000" sheet="1" formatCells="0" formatColumns="0" formatRows="0" insertColumns="0" insertRows="0" insertHyperlinks="0" deleteColumns="0" deleteRows="0" sort="0" autoFilter="0" pivotTables="0"/>
  <autoFilter ref="A6:AC6" xr:uid="{73C0A27B-F187-4C31-A844-7A2EDDC40F0F}"/>
  <mergeCells count="2">
    <mergeCell ref="A1:K2"/>
    <mergeCell ref="A3:AC4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2019-2025 (2)</vt:lpstr>
      <vt:lpstr>Hoja8</vt:lpstr>
      <vt:lpstr>2022-2026 DANE</vt:lpstr>
      <vt:lpstr>Hoja9</vt:lpstr>
      <vt:lpstr>2022-2026 FONDANE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Ivonne_Y</dc:creator>
  <cp:lastModifiedBy>Ana Maria Albarracin Quintero</cp:lastModifiedBy>
  <dcterms:created xsi:type="dcterms:W3CDTF">2024-06-12T00:19:29Z</dcterms:created>
  <dcterms:modified xsi:type="dcterms:W3CDTF">2026-07-21T20:37:19Z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